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J:\work vinaconsult-1\Work 2023\71.Đa khoa Nghệ An\65. Gói huyết học mới\HSMT\Chương V\"/>
    </mc:Choice>
  </mc:AlternateContent>
  <xr:revisionPtr revIDLastSave="0" documentId="13_ncr:1_{5F5E766A-D42B-4F10-A139-4EA98813D6A3}" xr6:coauthVersionLast="47" xr6:coauthVersionMax="47" xr10:uidLastSave="{00000000-0000-0000-0000-000000000000}"/>
  <bookViews>
    <workbookView xWindow="-120" yWindow="-120" windowWidth="20730" windowHeight="11160" xr2:uid="{C0C75F58-1467-4665-85B3-79EC6A6EC91B}"/>
  </bookViews>
  <sheets>
    <sheet name="PL. DM" sheetId="1" r:id="rId1"/>
  </sheets>
  <definedNames>
    <definedName name="_xlnm._FilterDatabase" localSheetId="0" hidden="1">'PL. DM'!$A$4:$S$417</definedName>
    <definedName name="_xlnm.Print_Area" localSheetId="0">'PL. DM'!$B$1:$S$418</definedName>
    <definedName name="_xlnm.Print_Titles" localSheetId="0">'PL. DM'!$4:$4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Q6" i="1" l="1"/>
  <c r="Q7" i="1"/>
  <c r="Q8" i="1"/>
  <c r="Q9" i="1"/>
  <c r="Q10" i="1"/>
  <c r="Q11" i="1"/>
  <c r="Q12" i="1"/>
  <c r="Q13" i="1"/>
  <c r="Q14" i="1"/>
  <c r="Q15" i="1"/>
  <c r="Q16" i="1"/>
  <c r="Q17" i="1"/>
  <c r="Q18" i="1"/>
  <c r="Q19" i="1"/>
  <c r="Q20" i="1"/>
  <c r="Q21" i="1"/>
  <c r="Q22" i="1"/>
  <c r="Q23" i="1"/>
  <c r="Q24" i="1"/>
  <c r="Q25" i="1"/>
  <c r="Q26" i="1"/>
  <c r="Q27" i="1"/>
  <c r="Q28" i="1"/>
  <c r="Q29" i="1"/>
  <c r="Q30" i="1"/>
  <c r="Q31" i="1"/>
  <c r="Q32" i="1"/>
  <c r="Q33" i="1"/>
  <c r="Q34" i="1"/>
  <c r="Q35" i="1"/>
  <c r="Q36" i="1"/>
  <c r="Q37" i="1"/>
  <c r="Q38" i="1"/>
  <c r="Q39" i="1"/>
  <c r="Q40" i="1"/>
  <c r="Q41" i="1"/>
  <c r="Q42" i="1"/>
  <c r="Q43" i="1"/>
  <c r="Q44" i="1"/>
  <c r="Q45" i="1"/>
  <c r="Q46" i="1"/>
  <c r="Q47" i="1"/>
  <c r="Q48" i="1"/>
  <c r="Q49" i="1"/>
  <c r="Q50" i="1"/>
  <c r="Q51" i="1"/>
  <c r="Q52" i="1"/>
  <c r="Q53" i="1"/>
  <c r="Q54" i="1"/>
  <c r="Q55" i="1"/>
  <c r="Q56" i="1"/>
  <c r="Q57" i="1"/>
  <c r="Q58" i="1"/>
  <c r="Q59" i="1"/>
  <c r="Q60" i="1"/>
  <c r="Q61" i="1"/>
  <c r="Q62" i="1"/>
  <c r="Q63" i="1"/>
  <c r="Q64" i="1"/>
  <c r="Q65" i="1"/>
  <c r="Q66" i="1"/>
  <c r="Q67" i="1"/>
  <c r="Q68" i="1"/>
  <c r="Q69" i="1"/>
  <c r="Q70" i="1"/>
  <c r="Q71" i="1"/>
  <c r="Q72" i="1"/>
  <c r="Q73" i="1"/>
  <c r="Q74" i="1"/>
  <c r="Q75" i="1"/>
  <c r="Q76" i="1"/>
  <c r="Q77" i="1"/>
  <c r="Q78" i="1"/>
  <c r="Q79" i="1"/>
  <c r="Q80" i="1"/>
  <c r="Q81" i="1"/>
  <c r="Q82" i="1"/>
  <c r="Q83" i="1"/>
  <c r="Q84" i="1"/>
  <c r="Q85" i="1"/>
  <c r="Q86" i="1"/>
  <c r="Q87" i="1"/>
  <c r="Q88" i="1"/>
  <c r="Q89" i="1"/>
  <c r="Q90" i="1"/>
  <c r="Q91" i="1"/>
  <c r="Q92" i="1"/>
  <c r="Q93" i="1"/>
  <c r="Q94" i="1"/>
  <c r="Q95" i="1"/>
  <c r="Q96" i="1"/>
  <c r="Q97" i="1"/>
  <c r="Q98" i="1"/>
  <c r="Q99" i="1"/>
  <c r="Q100" i="1"/>
  <c r="Q101" i="1"/>
  <c r="Q102" i="1"/>
  <c r="Q103" i="1"/>
  <c r="Q104" i="1"/>
  <c r="Q105" i="1"/>
  <c r="Q106" i="1"/>
  <c r="Q107" i="1"/>
  <c r="Q108" i="1"/>
  <c r="Q109" i="1"/>
  <c r="Q110" i="1"/>
  <c r="Q111" i="1"/>
  <c r="Q112" i="1"/>
  <c r="Q113" i="1"/>
  <c r="Q114" i="1"/>
  <c r="Q115" i="1"/>
  <c r="Q116" i="1"/>
  <c r="Q117" i="1"/>
  <c r="Q118" i="1"/>
  <c r="Q119" i="1"/>
  <c r="Q120" i="1"/>
  <c r="Q121" i="1"/>
  <c r="Q122" i="1"/>
  <c r="Q123" i="1"/>
  <c r="Q124" i="1"/>
  <c r="Q125" i="1"/>
  <c r="Q126" i="1"/>
  <c r="Q127" i="1"/>
  <c r="Q128" i="1"/>
  <c r="Q129" i="1"/>
  <c r="Q130" i="1"/>
  <c r="Q131" i="1"/>
  <c r="Q132" i="1"/>
  <c r="Q133" i="1"/>
  <c r="Q134" i="1"/>
  <c r="Q135" i="1"/>
  <c r="Q136" i="1"/>
  <c r="Q137" i="1"/>
  <c r="Q138" i="1"/>
  <c r="Q139" i="1"/>
  <c r="Q140" i="1"/>
  <c r="Q141" i="1"/>
  <c r="Q142" i="1"/>
  <c r="Q143" i="1"/>
  <c r="Q144" i="1"/>
  <c r="Q145" i="1"/>
  <c r="Q146" i="1"/>
  <c r="Q147" i="1"/>
  <c r="Q148" i="1"/>
  <c r="Q149" i="1"/>
  <c r="Q150" i="1"/>
  <c r="Q151" i="1"/>
  <c r="Q152" i="1"/>
  <c r="Q153" i="1"/>
  <c r="Q154" i="1"/>
  <c r="Q155" i="1"/>
  <c r="Q156" i="1"/>
  <c r="Q157" i="1"/>
  <c r="Q158" i="1"/>
  <c r="Q159" i="1"/>
  <c r="Q160" i="1"/>
  <c r="Q161" i="1"/>
  <c r="Q162" i="1"/>
  <c r="Q163" i="1"/>
  <c r="Q164" i="1"/>
  <c r="Q165" i="1"/>
  <c r="Q166" i="1"/>
  <c r="Q167" i="1"/>
  <c r="Q168" i="1"/>
  <c r="Q169" i="1"/>
  <c r="Q170" i="1"/>
  <c r="Q171" i="1"/>
  <c r="Q172" i="1"/>
  <c r="Q173" i="1"/>
  <c r="Q174" i="1"/>
  <c r="Q175" i="1"/>
  <c r="Q176" i="1"/>
  <c r="Q177" i="1"/>
  <c r="Q178" i="1"/>
  <c r="Q179" i="1"/>
  <c r="Q180" i="1"/>
  <c r="Q181" i="1"/>
  <c r="Q182" i="1"/>
  <c r="Q183" i="1"/>
  <c r="Q184" i="1"/>
  <c r="Q185" i="1"/>
  <c r="Q186" i="1"/>
  <c r="Q187" i="1"/>
  <c r="Q188" i="1"/>
  <c r="Q189" i="1"/>
  <c r="Q190" i="1"/>
  <c r="Q191" i="1"/>
  <c r="Q192" i="1"/>
  <c r="Q193" i="1"/>
  <c r="Q194" i="1"/>
  <c r="Q195" i="1"/>
  <c r="Q196" i="1"/>
  <c r="Q197" i="1"/>
  <c r="Q198" i="1"/>
  <c r="Q199" i="1"/>
  <c r="Q200" i="1"/>
  <c r="Q201" i="1"/>
  <c r="Q202" i="1"/>
  <c r="Q203" i="1"/>
  <c r="Q204" i="1"/>
  <c r="Q205" i="1"/>
  <c r="Q206" i="1"/>
  <c r="Q207" i="1"/>
  <c r="Q208" i="1"/>
  <c r="Q209" i="1"/>
  <c r="Q210" i="1"/>
  <c r="Q211" i="1"/>
  <c r="Q212" i="1"/>
  <c r="Q213" i="1"/>
  <c r="Q214" i="1"/>
  <c r="Q215" i="1"/>
  <c r="Q216" i="1"/>
  <c r="Q217" i="1"/>
  <c r="Q218" i="1"/>
  <c r="Q219" i="1"/>
  <c r="Q220" i="1"/>
  <c r="Q221" i="1"/>
  <c r="Q222" i="1"/>
  <c r="Q223" i="1"/>
  <c r="Q224" i="1"/>
  <c r="Q225" i="1"/>
  <c r="Q226" i="1"/>
  <c r="Q227" i="1"/>
  <c r="Q228" i="1"/>
  <c r="Q229" i="1"/>
  <c r="Q230" i="1"/>
  <c r="Q231" i="1"/>
  <c r="Q232" i="1"/>
  <c r="Q233" i="1"/>
  <c r="Q234" i="1"/>
  <c r="Q235" i="1"/>
  <c r="Q236" i="1"/>
  <c r="Q237" i="1"/>
  <c r="Q238" i="1"/>
  <c r="Q239" i="1"/>
  <c r="Q240" i="1"/>
  <c r="Q241" i="1"/>
  <c r="Q242" i="1"/>
  <c r="Q243" i="1"/>
  <c r="Q244" i="1"/>
  <c r="Q245" i="1"/>
  <c r="Q246" i="1"/>
  <c r="Q247" i="1"/>
  <c r="Q248" i="1"/>
  <c r="Q249" i="1"/>
  <c r="Q250" i="1"/>
  <c r="Q251" i="1"/>
  <c r="Q252" i="1"/>
  <c r="Q253" i="1"/>
  <c r="Q254" i="1"/>
  <c r="Q255" i="1"/>
  <c r="Q256" i="1"/>
  <c r="Q257" i="1"/>
  <c r="Q258" i="1"/>
  <c r="Q259" i="1"/>
  <c r="Q260" i="1"/>
  <c r="Q261" i="1"/>
  <c r="Q262" i="1"/>
  <c r="Q263" i="1"/>
  <c r="Q264" i="1"/>
  <c r="Q265" i="1"/>
  <c r="Q266" i="1"/>
  <c r="Q267" i="1"/>
  <c r="Q268" i="1"/>
  <c r="Q269" i="1"/>
  <c r="Q270" i="1"/>
  <c r="Q271" i="1"/>
  <c r="Q272" i="1"/>
  <c r="Q273" i="1"/>
  <c r="Q274" i="1"/>
  <c r="Q275" i="1"/>
  <c r="Q276" i="1"/>
  <c r="Q277" i="1"/>
  <c r="Q278" i="1"/>
  <c r="Q279" i="1"/>
  <c r="Q280" i="1"/>
  <c r="Q281" i="1"/>
  <c r="Q282" i="1"/>
  <c r="Q283" i="1"/>
  <c r="Q284" i="1"/>
  <c r="Q285" i="1"/>
  <c r="Q286" i="1"/>
  <c r="Q287" i="1"/>
  <c r="Q288" i="1"/>
  <c r="Q289" i="1"/>
  <c r="Q290" i="1"/>
  <c r="Q291" i="1"/>
  <c r="Q292" i="1"/>
  <c r="Q293" i="1"/>
  <c r="Q294" i="1"/>
  <c r="Q295" i="1"/>
  <c r="Q296" i="1"/>
  <c r="Q297" i="1"/>
  <c r="Q298" i="1"/>
  <c r="Q299" i="1"/>
  <c r="Q300" i="1"/>
  <c r="Q301" i="1"/>
  <c r="Q302" i="1"/>
  <c r="Q303" i="1"/>
  <c r="Q304" i="1"/>
  <c r="Q305" i="1"/>
  <c r="Q306" i="1"/>
  <c r="Q307" i="1"/>
  <c r="Q308" i="1"/>
  <c r="Q309" i="1"/>
  <c r="Q310" i="1"/>
  <c r="Q311" i="1"/>
  <c r="Q312" i="1"/>
  <c r="Q313" i="1"/>
  <c r="Q314" i="1"/>
  <c r="Q315" i="1"/>
  <c r="Q316" i="1"/>
  <c r="Q317" i="1"/>
  <c r="Q318" i="1"/>
  <c r="Q319" i="1"/>
  <c r="Q320" i="1"/>
  <c r="Q321" i="1"/>
  <c r="Q322" i="1"/>
  <c r="Q323" i="1"/>
  <c r="Q324" i="1"/>
  <c r="Q325" i="1"/>
  <c r="Q326" i="1"/>
  <c r="Q327" i="1"/>
  <c r="Q328" i="1"/>
  <c r="Q329" i="1"/>
  <c r="Q330" i="1"/>
  <c r="Q331" i="1"/>
  <c r="Q332" i="1"/>
  <c r="Q333" i="1"/>
  <c r="Q334" i="1"/>
  <c r="Q335" i="1"/>
  <c r="Q336" i="1"/>
  <c r="Q337" i="1"/>
  <c r="Q338" i="1"/>
  <c r="Q339" i="1"/>
  <c r="Q340" i="1"/>
  <c r="Q341" i="1"/>
  <c r="Q342" i="1"/>
  <c r="Q343" i="1"/>
  <c r="Q344" i="1"/>
  <c r="Q345" i="1"/>
  <c r="Q346" i="1"/>
  <c r="Q347" i="1"/>
  <c r="Q348" i="1"/>
  <c r="Q349" i="1"/>
  <c r="Q350" i="1"/>
  <c r="Q351" i="1"/>
  <c r="Q352" i="1"/>
  <c r="Q353" i="1"/>
  <c r="Q354" i="1"/>
  <c r="Q355" i="1"/>
  <c r="Q356" i="1"/>
  <c r="Q357" i="1"/>
  <c r="Q358" i="1"/>
  <c r="Q359" i="1"/>
  <c r="Q360" i="1"/>
  <c r="Q361" i="1"/>
  <c r="Q362" i="1"/>
  <c r="Q363" i="1"/>
  <c r="Q364" i="1"/>
  <c r="Q365" i="1"/>
  <c r="Q366" i="1"/>
  <c r="Q367" i="1"/>
  <c r="Q368" i="1"/>
  <c r="Q369" i="1"/>
  <c r="Q370" i="1"/>
  <c r="Q371" i="1"/>
  <c r="Q372" i="1"/>
  <c r="Q373" i="1"/>
  <c r="Q374" i="1"/>
  <c r="Q375" i="1"/>
  <c r="Q376" i="1"/>
  <c r="Q377" i="1"/>
  <c r="Q378" i="1"/>
  <c r="Q379" i="1"/>
  <c r="Q380" i="1"/>
  <c r="Q381" i="1"/>
  <c r="Q382" i="1"/>
  <c r="Q383" i="1"/>
  <c r="Q384" i="1"/>
  <c r="Q385" i="1"/>
  <c r="Q386" i="1"/>
  <c r="Q387" i="1"/>
  <c r="Q388" i="1"/>
  <c r="Q389" i="1"/>
  <c r="Q390" i="1"/>
  <c r="Q391" i="1"/>
  <c r="Q392" i="1"/>
  <c r="Q393" i="1"/>
  <c r="Q394" i="1"/>
  <c r="Q395" i="1"/>
  <c r="Q396" i="1"/>
  <c r="Q397" i="1"/>
  <c r="Q398" i="1"/>
  <c r="Q399" i="1"/>
  <c r="Q400" i="1"/>
  <c r="Q401" i="1"/>
  <c r="Q402" i="1"/>
  <c r="Q403" i="1"/>
  <c r="Q404" i="1"/>
  <c r="Q405" i="1"/>
  <c r="Q406" i="1"/>
  <c r="Q407" i="1"/>
  <c r="Q408" i="1"/>
  <c r="Q409" i="1"/>
  <c r="Q410" i="1"/>
  <c r="Q411" i="1"/>
  <c r="Q412" i="1"/>
  <c r="Q413" i="1"/>
  <c r="Q414" i="1"/>
  <c r="Q415" i="1"/>
  <c r="Q416" i="1"/>
  <c r="Q417" i="1"/>
  <c r="P5" i="1"/>
  <c r="Q5" i="1"/>
  <c r="R6" i="1"/>
  <c r="R7" i="1"/>
  <c r="R8" i="1"/>
  <c r="R9" i="1"/>
  <c r="R10" i="1"/>
  <c r="R11" i="1"/>
  <c r="R12" i="1"/>
  <c r="R13" i="1"/>
  <c r="R14" i="1"/>
  <c r="R15" i="1"/>
  <c r="R16" i="1"/>
  <c r="R17" i="1"/>
  <c r="R18" i="1"/>
  <c r="R19" i="1"/>
  <c r="R20" i="1"/>
  <c r="R21" i="1"/>
  <c r="R22" i="1"/>
  <c r="R23" i="1"/>
  <c r="R24" i="1"/>
  <c r="R25" i="1"/>
  <c r="R26" i="1"/>
  <c r="R27" i="1"/>
  <c r="R28" i="1"/>
  <c r="R29" i="1"/>
  <c r="R30" i="1"/>
  <c r="R31" i="1"/>
  <c r="R32" i="1"/>
  <c r="R33" i="1"/>
  <c r="R34" i="1"/>
  <c r="R35" i="1"/>
  <c r="R36" i="1"/>
  <c r="R37" i="1"/>
  <c r="R38" i="1"/>
  <c r="R39" i="1"/>
  <c r="R40" i="1"/>
  <c r="R41" i="1"/>
  <c r="R42" i="1"/>
  <c r="R43" i="1"/>
  <c r="R44" i="1"/>
  <c r="R45" i="1"/>
  <c r="R46" i="1"/>
  <c r="R47" i="1"/>
  <c r="R48" i="1"/>
  <c r="R49" i="1"/>
  <c r="R50" i="1"/>
  <c r="R51" i="1"/>
  <c r="R52" i="1"/>
  <c r="R53" i="1"/>
  <c r="R54" i="1"/>
  <c r="R55" i="1"/>
  <c r="R56" i="1"/>
  <c r="R57" i="1"/>
  <c r="R58" i="1"/>
  <c r="R59" i="1"/>
  <c r="R60" i="1"/>
  <c r="R61" i="1"/>
  <c r="R62" i="1"/>
  <c r="R63" i="1"/>
  <c r="R64" i="1"/>
  <c r="R65" i="1"/>
  <c r="R66" i="1"/>
  <c r="R67" i="1"/>
  <c r="R68" i="1"/>
  <c r="R69" i="1"/>
  <c r="R70" i="1"/>
  <c r="R71" i="1"/>
  <c r="R72" i="1"/>
  <c r="R73" i="1"/>
  <c r="R74" i="1"/>
  <c r="R75" i="1"/>
  <c r="R76" i="1"/>
  <c r="R77" i="1"/>
  <c r="R78" i="1"/>
  <c r="R79" i="1"/>
  <c r="R80" i="1"/>
  <c r="R81" i="1"/>
  <c r="R82" i="1"/>
  <c r="R83" i="1"/>
  <c r="R84" i="1"/>
  <c r="R85" i="1"/>
  <c r="R86" i="1"/>
  <c r="R87" i="1"/>
  <c r="R88" i="1"/>
  <c r="R89" i="1"/>
  <c r="R90" i="1"/>
  <c r="R91" i="1"/>
  <c r="R92" i="1"/>
  <c r="R93" i="1"/>
  <c r="R94" i="1"/>
  <c r="R95" i="1"/>
  <c r="R96" i="1"/>
  <c r="R97" i="1"/>
  <c r="R98" i="1"/>
  <c r="R99" i="1"/>
  <c r="R100" i="1"/>
  <c r="R101" i="1"/>
  <c r="R102" i="1"/>
  <c r="R103" i="1"/>
  <c r="R104" i="1"/>
  <c r="R105" i="1"/>
  <c r="R106" i="1"/>
  <c r="R107" i="1"/>
  <c r="R108" i="1"/>
  <c r="R109" i="1"/>
  <c r="R110" i="1"/>
  <c r="R111" i="1"/>
  <c r="R112" i="1"/>
  <c r="R113" i="1"/>
  <c r="R114" i="1"/>
  <c r="R115" i="1"/>
  <c r="R116" i="1"/>
  <c r="R117" i="1"/>
  <c r="R118" i="1"/>
  <c r="R119" i="1"/>
  <c r="R120" i="1"/>
  <c r="R121" i="1"/>
  <c r="R122" i="1"/>
  <c r="R123" i="1"/>
  <c r="R124" i="1"/>
  <c r="R125" i="1"/>
  <c r="R126" i="1"/>
  <c r="R127" i="1"/>
  <c r="R128" i="1"/>
  <c r="R129" i="1"/>
  <c r="R130" i="1"/>
  <c r="R131" i="1"/>
  <c r="R132" i="1"/>
  <c r="R133" i="1"/>
  <c r="R134" i="1"/>
  <c r="R135" i="1"/>
  <c r="R136" i="1"/>
  <c r="R137" i="1"/>
  <c r="R138" i="1"/>
  <c r="R139" i="1"/>
  <c r="R140" i="1"/>
  <c r="R141" i="1"/>
  <c r="R142" i="1"/>
  <c r="R143" i="1"/>
  <c r="R144" i="1"/>
  <c r="R145" i="1"/>
  <c r="R146" i="1"/>
  <c r="R147" i="1"/>
  <c r="R148" i="1"/>
  <c r="R149" i="1"/>
  <c r="R150" i="1"/>
  <c r="R151" i="1"/>
  <c r="R152" i="1"/>
  <c r="R153" i="1"/>
  <c r="R154" i="1"/>
  <c r="R155" i="1"/>
  <c r="R156" i="1"/>
  <c r="R157" i="1"/>
  <c r="R158" i="1"/>
  <c r="R159" i="1"/>
  <c r="R160" i="1"/>
  <c r="R161" i="1"/>
  <c r="R162" i="1"/>
  <c r="R163" i="1"/>
  <c r="R164" i="1"/>
  <c r="R165" i="1"/>
  <c r="R166" i="1"/>
  <c r="R167" i="1"/>
  <c r="R168" i="1"/>
  <c r="R169" i="1"/>
  <c r="R170" i="1"/>
  <c r="R171" i="1"/>
  <c r="R172" i="1"/>
  <c r="R173" i="1"/>
  <c r="R174" i="1"/>
  <c r="R175" i="1"/>
  <c r="R176" i="1"/>
  <c r="R177" i="1"/>
  <c r="R178" i="1"/>
  <c r="R179" i="1"/>
  <c r="R180" i="1"/>
  <c r="R181" i="1"/>
  <c r="R182" i="1"/>
  <c r="R183" i="1"/>
  <c r="R184" i="1"/>
  <c r="R185" i="1"/>
  <c r="R186" i="1"/>
  <c r="R187" i="1"/>
  <c r="R188" i="1"/>
  <c r="R189" i="1"/>
  <c r="R190" i="1"/>
  <c r="R191" i="1"/>
  <c r="R192" i="1"/>
  <c r="R193" i="1"/>
  <c r="R194" i="1"/>
  <c r="R195" i="1"/>
  <c r="R196" i="1"/>
  <c r="R197" i="1"/>
  <c r="R198" i="1"/>
  <c r="R199" i="1"/>
  <c r="R200" i="1"/>
  <c r="R201" i="1"/>
  <c r="R202" i="1"/>
  <c r="R203" i="1"/>
  <c r="R204" i="1"/>
  <c r="R205" i="1"/>
  <c r="R206" i="1"/>
  <c r="R207" i="1"/>
  <c r="R208" i="1"/>
  <c r="R209" i="1"/>
  <c r="R210" i="1"/>
  <c r="R211" i="1"/>
  <c r="R212" i="1"/>
  <c r="R213" i="1"/>
  <c r="R214" i="1"/>
  <c r="R215" i="1"/>
  <c r="R216" i="1"/>
  <c r="R217" i="1"/>
  <c r="R218" i="1"/>
  <c r="R219" i="1"/>
  <c r="R220" i="1"/>
  <c r="R221" i="1"/>
  <c r="R222" i="1"/>
  <c r="R223" i="1"/>
  <c r="R224" i="1"/>
  <c r="R225" i="1"/>
  <c r="R226" i="1"/>
  <c r="R227" i="1"/>
  <c r="R228" i="1"/>
  <c r="R229" i="1"/>
  <c r="R230" i="1"/>
  <c r="R231" i="1"/>
  <c r="R232" i="1"/>
  <c r="R233" i="1"/>
  <c r="R234" i="1"/>
  <c r="R235" i="1"/>
  <c r="R236" i="1"/>
  <c r="R237" i="1"/>
  <c r="R238" i="1"/>
  <c r="R239" i="1"/>
  <c r="R240" i="1"/>
  <c r="R241" i="1"/>
  <c r="R242" i="1"/>
  <c r="R243" i="1"/>
  <c r="R244" i="1"/>
  <c r="R245" i="1"/>
  <c r="R246" i="1"/>
  <c r="R247" i="1"/>
  <c r="R248" i="1"/>
  <c r="R249" i="1"/>
  <c r="R250" i="1"/>
  <c r="R251" i="1"/>
  <c r="R252" i="1"/>
  <c r="R253" i="1"/>
  <c r="R254" i="1"/>
  <c r="R255" i="1"/>
  <c r="R256" i="1"/>
  <c r="R257" i="1"/>
  <c r="R258" i="1"/>
  <c r="R259" i="1"/>
  <c r="R260" i="1"/>
  <c r="R261" i="1"/>
  <c r="R262" i="1"/>
  <c r="R263" i="1"/>
  <c r="R264" i="1"/>
  <c r="R265" i="1"/>
  <c r="R266" i="1"/>
  <c r="R267" i="1"/>
  <c r="R268" i="1"/>
  <c r="R269" i="1"/>
  <c r="R270" i="1"/>
  <c r="R271" i="1"/>
  <c r="R272" i="1"/>
  <c r="R273" i="1"/>
  <c r="R274" i="1"/>
  <c r="R275" i="1"/>
  <c r="R276" i="1"/>
  <c r="R277" i="1"/>
  <c r="R278" i="1"/>
  <c r="R279" i="1"/>
  <c r="R280" i="1"/>
  <c r="R281" i="1"/>
  <c r="R282" i="1"/>
  <c r="R283" i="1"/>
  <c r="R284" i="1"/>
  <c r="R285" i="1"/>
  <c r="R286" i="1"/>
  <c r="R287" i="1"/>
  <c r="R288" i="1"/>
  <c r="R289" i="1"/>
  <c r="R290" i="1"/>
  <c r="R291" i="1"/>
  <c r="R292" i="1"/>
  <c r="R293" i="1"/>
  <c r="R294" i="1"/>
  <c r="R295" i="1"/>
  <c r="R296" i="1"/>
  <c r="R297" i="1"/>
  <c r="R298" i="1"/>
  <c r="R299" i="1"/>
  <c r="R300" i="1"/>
  <c r="R301" i="1"/>
  <c r="R302" i="1"/>
  <c r="R303" i="1"/>
  <c r="R304" i="1"/>
  <c r="R305" i="1"/>
  <c r="R306" i="1"/>
  <c r="R307" i="1"/>
  <c r="R308" i="1"/>
  <c r="R309" i="1"/>
  <c r="R310" i="1"/>
  <c r="R311" i="1"/>
  <c r="R312" i="1"/>
  <c r="R313" i="1"/>
  <c r="R314" i="1"/>
  <c r="R315" i="1"/>
  <c r="R316" i="1"/>
  <c r="R317" i="1"/>
  <c r="R318" i="1"/>
  <c r="R319" i="1"/>
  <c r="R320" i="1"/>
  <c r="R321" i="1"/>
  <c r="R322" i="1"/>
  <c r="R323" i="1"/>
  <c r="R324" i="1"/>
  <c r="R325" i="1"/>
  <c r="R326" i="1"/>
  <c r="R327" i="1"/>
  <c r="R328" i="1"/>
  <c r="R329" i="1"/>
  <c r="R330" i="1"/>
  <c r="R331" i="1"/>
  <c r="R332" i="1"/>
  <c r="R333" i="1"/>
  <c r="R334" i="1"/>
  <c r="R335" i="1"/>
  <c r="R336" i="1"/>
  <c r="R337" i="1"/>
  <c r="R338" i="1"/>
  <c r="R339" i="1"/>
  <c r="R340" i="1"/>
  <c r="R341" i="1"/>
  <c r="R342" i="1"/>
  <c r="R343" i="1"/>
  <c r="R344" i="1"/>
  <c r="R345" i="1"/>
  <c r="R346" i="1"/>
  <c r="R347" i="1"/>
  <c r="R348" i="1"/>
  <c r="R349" i="1"/>
  <c r="R350" i="1"/>
  <c r="R351" i="1"/>
  <c r="R352" i="1"/>
  <c r="R353" i="1"/>
  <c r="R354" i="1"/>
  <c r="R355" i="1"/>
  <c r="R356" i="1"/>
  <c r="R357" i="1"/>
  <c r="R358" i="1"/>
  <c r="R359" i="1"/>
  <c r="R360" i="1"/>
  <c r="R361" i="1"/>
  <c r="R362" i="1"/>
  <c r="R363" i="1"/>
  <c r="R364" i="1"/>
  <c r="R365" i="1"/>
  <c r="R366" i="1"/>
  <c r="R367" i="1"/>
  <c r="R368" i="1"/>
  <c r="R369" i="1"/>
  <c r="R370" i="1"/>
  <c r="R371" i="1"/>
  <c r="R372" i="1"/>
  <c r="R373" i="1"/>
  <c r="R374" i="1"/>
  <c r="R375" i="1"/>
  <c r="R376" i="1"/>
  <c r="R377" i="1"/>
  <c r="R378" i="1"/>
  <c r="R379" i="1"/>
  <c r="R380" i="1"/>
  <c r="R381" i="1"/>
  <c r="R382" i="1"/>
  <c r="R383" i="1"/>
  <c r="R384" i="1"/>
  <c r="R385" i="1"/>
  <c r="R386" i="1"/>
  <c r="R387" i="1"/>
  <c r="R388" i="1"/>
  <c r="R389" i="1"/>
  <c r="R390" i="1"/>
  <c r="R391" i="1"/>
  <c r="R392" i="1"/>
  <c r="R393" i="1"/>
  <c r="R394" i="1"/>
  <c r="R395" i="1"/>
  <c r="R396" i="1"/>
  <c r="R397" i="1"/>
  <c r="R398" i="1"/>
  <c r="R399" i="1"/>
  <c r="R400" i="1"/>
  <c r="R401" i="1"/>
  <c r="R402" i="1"/>
  <c r="R403" i="1"/>
  <c r="R404" i="1"/>
  <c r="R405" i="1"/>
  <c r="R406" i="1"/>
  <c r="R407" i="1"/>
  <c r="R408" i="1"/>
  <c r="R409" i="1"/>
  <c r="R410" i="1"/>
  <c r="R411" i="1"/>
  <c r="R412" i="1"/>
  <c r="R413" i="1"/>
  <c r="R414" i="1"/>
  <c r="R415" i="1"/>
  <c r="R416" i="1"/>
  <c r="R417" i="1"/>
  <c r="R5" i="1"/>
  <c r="P6" i="1"/>
  <c r="P7" i="1"/>
  <c r="P8" i="1"/>
  <c r="P9" i="1"/>
  <c r="P10" i="1"/>
  <c r="P11" i="1"/>
  <c r="P12" i="1"/>
  <c r="P13" i="1"/>
  <c r="P14" i="1"/>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124" i="1"/>
  <c r="P125" i="1"/>
  <c r="P126" i="1"/>
  <c r="P127" i="1"/>
  <c r="P128" i="1"/>
  <c r="P129" i="1"/>
  <c r="P130" i="1"/>
  <c r="P131" i="1"/>
  <c r="P132" i="1"/>
  <c r="P133" i="1"/>
  <c r="P134" i="1"/>
  <c r="P135" i="1"/>
  <c r="P136" i="1"/>
  <c r="P137" i="1"/>
  <c r="P138" i="1"/>
  <c r="P139" i="1"/>
  <c r="P140" i="1"/>
  <c r="P141" i="1"/>
  <c r="P142" i="1"/>
  <c r="P143" i="1"/>
  <c r="P144" i="1"/>
  <c r="P145" i="1"/>
  <c r="P146" i="1"/>
  <c r="P147" i="1"/>
  <c r="P148" i="1"/>
  <c r="P149" i="1"/>
  <c r="P150" i="1"/>
  <c r="P151" i="1"/>
  <c r="P152" i="1"/>
  <c r="P153" i="1"/>
  <c r="P154" i="1"/>
  <c r="P155" i="1"/>
  <c r="P156" i="1"/>
  <c r="P157" i="1"/>
  <c r="P158" i="1"/>
  <c r="P159" i="1"/>
  <c r="P160" i="1"/>
  <c r="P161" i="1"/>
  <c r="P162" i="1"/>
  <c r="P163" i="1"/>
  <c r="P164" i="1"/>
  <c r="P165" i="1"/>
  <c r="P166" i="1"/>
  <c r="P167" i="1"/>
  <c r="P168" i="1"/>
  <c r="P169" i="1"/>
  <c r="P170" i="1"/>
  <c r="P171" i="1"/>
  <c r="P172" i="1"/>
  <c r="P173" i="1"/>
  <c r="P174" i="1"/>
  <c r="P175" i="1"/>
  <c r="P176" i="1"/>
  <c r="P177" i="1"/>
  <c r="P178" i="1"/>
  <c r="P179" i="1"/>
  <c r="P180" i="1"/>
  <c r="P181" i="1"/>
  <c r="P182" i="1"/>
  <c r="P183" i="1"/>
  <c r="P184" i="1"/>
  <c r="P185" i="1"/>
  <c r="P186" i="1"/>
  <c r="P187" i="1"/>
  <c r="P188" i="1"/>
  <c r="P189" i="1"/>
  <c r="P190" i="1"/>
  <c r="P191" i="1"/>
  <c r="P192" i="1"/>
  <c r="P193" i="1"/>
  <c r="P194" i="1"/>
  <c r="P195" i="1"/>
  <c r="P196" i="1"/>
  <c r="P197" i="1"/>
  <c r="P198" i="1"/>
  <c r="P199" i="1"/>
  <c r="P200" i="1"/>
  <c r="P201" i="1"/>
  <c r="P202" i="1"/>
  <c r="P203" i="1"/>
  <c r="P204" i="1"/>
  <c r="P205" i="1"/>
  <c r="P206" i="1"/>
  <c r="P207" i="1"/>
  <c r="P208" i="1"/>
  <c r="P209" i="1"/>
  <c r="P210" i="1"/>
  <c r="P211" i="1"/>
  <c r="P212" i="1"/>
  <c r="P213" i="1"/>
  <c r="P214" i="1"/>
  <c r="P215" i="1"/>
  <c r="P216" i="1"/>
  <c r="P217" i="1"/>
  <c r="P218" i="1"/>
  <c r="P219" i="1"/>
  <c r="P220" i="1"/>
  <c r="P221" i="1"/>
  <c r="P222" i="1"/>
  <c r="P223" i="1"/>
  <c r="P224" i="1"/>
  <c r="P225" i="1"/>
  <c r="P226" i="1"/>
  <c r="P227" i="1"/>
  <c r="P228" i="1"/>
  <c r="P229" i="1"/>
  <c r="P230" i="1"/>
  <c r="P231" i="1"/>
  <c r="P232" i="1"/>
  <c r="P233" i="1"/>
  <c r="P234" i="1"/>
  <c r="P235" i="1"/>
  <c r="P236" i="1"/>
  <c r="P237" i="1"/>
  <c r="P238" i="1"/>
  <c r="P239" i="1"/>
  <c r="P240" i="1"/>
  <c r="P241" i="1"/>
  <c r="P242" i="1"/>
  <c r="P243" i="1"/>
  <c r="P244" i="1"/>
  <c r="P245" i="1"/>
  <c r="P246" i="1"/>
  <c r="P247" i="1"/>
  <c r="P248" i="1"/>
  <c r="P249" i="1"/>
  <c r="P250" i="1"/>
  <c r="P251" i="1"/>
  <c r="P252" i="1"/>
  <c r="P253" i="1"/>
  <c r="P254" i="1"/>
  <c r="P255" i="1"/>
  <c r="P256" i="1"/>
  <c r="P257" i="1"/>
  <c r="P258" i="1"/>
  <c r="P259" i="1"/>
  <c r="P260" i="1"/>
  <c r="P261" i="1"/>
  <c r="P262" i="1"/>
  <c r="P263" i="1"/>
  <c r="P264" i="1"/>
  <c r="P265" i="1"/>
  <c r="P266" i="1"/>
  <c r="P267" i="1"/>
  <c r="P268" i="1"/>
  <c r="P269" i="1"/>
  <c r="P270" i="1"/>
  <c r="P271" i="1"/>
  <c r="P272" i="1"/>
  <c r="P273" i="1"/>
  <c r="P274" i="1"/>
  <c r="P275" i="1"/>
  <c r="P276" i="1"/>
  <c r="P277" i="1"/>
  <c r="P278" i="1"/>
  <c r="P279" i="1"/>
  <c r="P280" i="1"/>
  <c r="P281" i="1"/>
  <c r="P282" i="1"/>
  <c r="P283" i="1"/>
  <c r="P284" i="1"/>
  <c r="P285" i="1"/>
  <c r="P286" i="1"/>
  <c r="P287" i="1"/>
  <c r="P288" i="1"/>
  <c r="P289" i="1"/>
  <c r="P290" i="1"/>
  <c r="P291" i="1"/>
  <c r="P292" i="1"/>
  <c r="P293" i="1"/>
  <c r="P294" i="1"/>
  <c r="P295" i="1"/>
  <c r="P296" i="1"/>
  <c r="P297" i="1"/>
  <c r="P298" i="1"/>
  <c r="P299" i="1"/>
  <c r="P300" i="1"/>
  <c r="P301" i="1"/>
  <c r="P302" i="1"/>
  <c r="P303" i="1"/>
  <c r="P304" i="1"/>
  <c r="P305" i="1"/>
  <c r="P306" i="1"/>
  <c r="P307" i="1"/>
  <c r="P308" i="1"/>
  <c r="P309" i="1"/>
  <c r="P310" i="1"/>
  <c r="P311" i="1"/>
  <c r="P312" i="1"/>
  <c r="P313" i="1"/>
  <c r="P314" i="1"/>
  <c r="P315" i="1"/>
  <c r="P316" i="1"/>
  <c r="P317" i="1"/>
  <c r="P318" i="1"/>
  <c r="P319" i="1"/>
  <c r="P320" i="1"/>
  <c r="P321" i="1"/>
  <c r="P322" i="1"/>
  <c r="P323" i="1"/>
  <c r="P324" i="1"/>
  <c r="P325" i="1"/>
  <c r="P326" i="1"/>
  <c r="P327" i="1"/>
  <c r="P328" i="1"/>
  <c r="P329" i="1"/>
  <c r="P330" i="1"/>
  <c r="P331" i="1"/>
  <c r="P332" i="1"/>
  <c r="P333" i="1"/>
  <c r="P334" i="1"/>
  <c r="P335" i="1"/>
  <c r="P336" i="1"/>
  <c r="P337" i="1"/>
  <c r="P338" i="1"/>
  <c r="P339" i="1"/>
  <c r="P340" i="1"/>
  <c r="P341" i="1"/>
  <c r="P342" i="1"/>
  <c r="P343" i="1"/>
  <c r="P344" i="1"/>
  <c r="P345" i="1"/>
  <c r="P346" i="1"/>
  <c r="P347" i="1"/>
  <c r="P348" i="1"/>
  <c r="P349" i="1"/>
  <c r="P350" i="1"/>
  <c r="P351" i="1"/>
  <c r="P352" i="1"/>
  <c r="P353" i="1"/>
  <c r="P354" i="1"/>
  <c r="P355" i="1"/>
  <c r="P356" i="1"/>
  <c r="P357" i="1"/>
  <c r="P358" i="1"/>
  <c r="P359" i="1"/>
  <c r="P360" i="1"/>
  <c r="P361" i="1"/>
  <c r="P362" i="1"/>
  <c r="P363" i="1"/>
  <c r="P364" i="1"/>
  <c r="P365" i="1"/>
  <c r="P366" i="1"/>
  <c r="P367" i="1"/>
  <c r="P368" i="1"/>
  <c r="P369" i="1"/>
  <c r="P370" i="1"/>
  <c r="P371" i="1"/>
  <c r="P372" i="1"/>
  <c r="P373" i="1"/>
  <c r="P374" i="1"/>
  <c r="P375" i="1"/>
  <c r="P376" i="1"/>
  <c r="P377" i="1"/>
  <c r="P378" i="1"/>
  <c r="P379" i="1"/>
  <c r="P380" i="1"/>
  <c r="P381" i="1"/>
  <c r="P382" i="1"/>
  <c r="P383" i="1"/>
  <c r="P384" i="1"/>
  <c r="P385" i="1"/>
  <c r="P386" i="1"/>
  <c r="P387" i="1"/>
  <c r="P388" i="1"/>
  <c r="P389" i="1"/>
  <c r="P390" i="1"/>
  <c r="P391" i="1"/>
  <c r="P392" i="1"/>
  <c r="P393" i="1"/>
  <c r="P394" i="1"/>
  <c r="P395" i="1"/>
  <c r="P396" i="1"/>
  <c r="P397" i="1"/>
  <c r="P398" i="1"/>
  <c r="P399" i="1"/>
  <c r="P400" i="1"/>
  <c r="P401" i="1"/>
  <c r="P402" i="1"/>
  <c r="P403" i="1"/>
  <c r="P404" i="1"/>
  <c r="P405" i="1"/>
  <c r="P406" i="1"/>
  <c r="P407" i="1"/>
  <c r="P408" i="1"/>
  <c r="P409" i="1"/>
  <c r="P410" i="1"/>
  <c r="P411" i="1"/>
  <c r="P412" i="1"/>
  <c r="P413" i="1"/>
  <c r="P414" i="1"/>
  <c r="P415" i="1"/>
  <c r="P416" i="1"/>
  <c r="P417" i="1"/>
</calcChain>
</file>

<file path=xl/sharedStrings.xml><?xml version="1.0" encoding="utf-8"?>
<sst xmlns="http://schemas.openxmlformats.org/spreadsheetml/2006/main" count="3019" uniqueCount="1705">
  <si>
    <t>Khoa làm</t>
  </si>
  <si>
    <t>STT</t>
  </si>
  <si>
    <t>Tên phần hàng hóa 
(Tên hàng hóa)</t>
  </si>
  <si>
    <t>Yêu cầu kỹ thuật</t>
  </si>
  <si>
    <t>Yêu cầu về nhóm nước, vùng lãnh thổ</t>
  </si>
  <si>
    <t>Yêu cầu cung cấp thiết bị y tế để sử dụng hàng hóa</t>
  </si>
  <si>
    <t>Yêu cầu chi tiết về thiết bị y tế cung cấp để sử dụng vật tư xét nghiệm</t>
  </si>
  <si>
    <t>ĐVT</t>
  </si>
  <si>
    <t>Đơn giá
(VND)</t>
  </si>
  <si>
    <t>Thành tiền 
(Giá trị ước tính)
(VND)</t>
  </si>
  <si>
    <t>Số lượng áp dụng tùy chọn mua thêm</t>
  </si>
  <si>
    <t>Giá trị ước tính tùy chọn mua thêm 
(VND)</t>
  </si>
  <si>
    <t>Ghi chú</t>
  </si>
  <si>
    <t>Huyết học</t>
  </si>
  <si>
    <t>XN.VT.Cuvette</t>
  </si>
  <si>
    <t>Cóng đựng mẫu và hóa chất trên máy xét nghiệm đông máu</t>
  </si>
  <si>
    <t>Cóng đựng mẫu và hóa chất, sử dụng trên máy xét nghiệm đông máu tự động.</t>
  </si>
  <si>
    <t>G7</t>
  </si>
  <si>
    <t>Yêu cầu cung cấp thiết bị y tế để sử dụng hóa chất, vật tư xét nghiệm</t>
  </si>
  <si>
    <t>Hệ thống máy xét nghiệm đông máu tự động thực hiện được tối thiểu bộ xét nghiệm đông máu cơ bản, xét nghiệm định lượng hoạt tính yếu tố đông máu, các xét nghiệm đánh giá giai đoạn tiêu sợi huyết. Đáp ứng được tối thiểu các phép đo: phương pháp phân tích điểm đông, phương pháp soi màu, phương pháp miễn dịch.
- Cung cấp 1 hoặc nhiều máy cùng loại đáp ứng tổng công suất chạy đồng thời 2 xét nghiệm PT, APTT đạt tối đa ≥300 xét nghiệm/ giờ. Có bộ quét mã thuốc thử trên máy. Có khả năng kết nối LIS, HIS của bệnh viện.
- Hiệu năng của hóa chất thông qua thẩm định phương pháp trên thiết bị phù hợp tại khoa xét nghiệm theo quyết định 2429/QĐ-BYT ngày 12/6/2017 của Bộ y tế, nhà thầu cần đáp ứng trong thời gian tối đa 10 ngày kể từ ngày bệnh viện có yêu cầu.</t>
  </si>
  <si>
    <t>Cái/ Ống</t>
  </si>
  <si>
    <t>XN.C.DM</t>
  </si>
  <si>
    <t>Chất hiệu chuẩn cho các xét nghiệm đông máu</t>
  </si>
  <si>
    <t>Chất hiệu chuẩn cho các xét nghiệm đông máu: thời gian Prothrombin, Fibrinogen, yếu tố đông máu, antithrombin, protein C, Plasminogen, antiplasmin. Sử dụng trên máy xét nghiệm đông máu tự động. Thành phần ít nhất bao gồm: Huyết tương người đông khô.</t>
  </si>
  <si>
    <t>mL</t>
  </si>
  <si>
    <t>XN.C.Heparin</t>
  </si>
  <si>
    <t>Chất hiệu chuẩn cho xét nghiệm Heparin</t>
  </si>
  <si>
    <t>Chất hiệu chuẩn xét nghiệm Heparin không phân đoạn (UFH), Heparin trọng lượng phân tử thấp (LMWH), sử dụng trên máy xét nghiệm đông máu tự động.</t>
  </si>
  <si>
    <t>XN.C.UFH</t>
  </si>
  <si>
    <t>Chất hiệu chuẩn cho xét nghiệm UFH</t>
  </si>
  <si>
    <t>Chất hiệu chuẩn xét nghiệm Heparin không phân đoạn (UFH), sử dụng trên máy xét nghiệm đông máu tự động.</t>
  </si>
  <si>
    <t>XN.VT.CUPPIN</t>
  </si>
  <si>
    <t>Chén đựng mẫu cho xét nghiệm đàn hồi co cục máu</t>
  </si>
  <si>
    <t>Chén đựng mẫu, sử dụng trên máy xét nghiệm độ đàn hồi cục máu Rotem® Delta.</t>
  </si>
  <si>
    <t>Cái/ Chiếc</t>
  </si>
  <si>
    <t>Sử dụng trên máy xét nghiệm thuộc sở hữu của bệnh viện</t>
  </si>
  <si>
    <t>XN.DD.SOIKHV</t>
  </si>
  <si>
    <t>Dầu soi kính hiển vi</t>
  </si>
  <si>
    <t>Dầu soi kính hiển vi.</t>
  </si>
  <si>
    <t>XN.DD.BDNM</t>
  </si>
  <si>
    <t>Dung dịch bảo dưỡng sử dụng cho máy xét nghiệm tự động</t>
  </si>
  <si>
    <t>Dung dịch bảo dưỡng sử dụng cho máy xét nghiệm tự động.</t>
  </si>
  <si>
    <t>XN.DD.Ca</t>
  </si>
  <si>
    <t>Dung dịch bổ sung cho các xét nghiệm đông máu</t>
  </si>
  <si>
    <t>Dung dịch Calcium Chloride, sử dụng trên máy đông máu tự động.</t>
  </si>
  <si>
    <t>XN.DD.CMTBDC</t>
  </si>
  <si>
    <t>Dung dịch chạy mẫu sử dụng trên máy đếm tế bào dòng chảy Navios EX</t>
  </si>
  <si>
    <t>Dung dịch chạy mẫu. Thành phần không chứa azide. Sử dụng trên máy đếm tế bào dòng chảy Navios EX.</t>
  </si>
  <si>
    <t>XN.DD.PLDM</t>
  </si>
  <si>
    <t>Dung dịch đệm pha loãng cho các xét nghiệm đông máu</t>
  </si>
  <si>
    <t>Dung dịch đệm pha loãng cho các xét nghiệm đông máu, sử dụng trên máy xét nghiệm đông máu tự động. Thành phần ít nhất bao gồm: Sodium azid hoặc Sodium barbital. pH: 7,35 ± 0,1.</t>
  </si>
  <si>
    <t>XN.C.TBDC</t>
  </si>
  <si>
    <t>Dung dịch hỗ trợ chuẩn hóa huỳnh quang sử dụng trên máy đếm tế bào dòng chảy Navios EX</t>
  </si>
  <si>
    <t>Dung dịch hỗ trợ chuẩn hóa huỳnh quang, sử dụng trên máy đếm tế bào dòng chảy Navios EX.</t>
  </si>
  <si>
    <t>XN.DD.RUATBDC</t>
  </si>
  <si>
    <t>Dung dịch làm sạch sử dụng trên máy đếm tế bào dòng chảy Navios EX</t>
  </si>
  <si>
    <t>Dung dịch làm sạch, sử dụng trên máy đếm tế bào dòng chảy Navios EX.</t>
  </si>
  <si>
    <t>XN.DD.LGBCK</t>
  </si>
  <si>
    <t>Dung dịch ly giải dùng cho máy xét nghiệm huyết học</t>
  </si>
  <si>
    <t>Dung dịch ly giải hồng cầu dùng để đếm số lượng bạch cầu ái kiềm. Sử dụng trên máy phân tích huyết học tự động. Độ ổn định ≥60 ngày (sau mở nắp).</t>
  </si>
  <si>
    <t>Châu Âu hoặc ASEAN</t>
  </si>
  <si>
    <t>Hệ thống máy bao gồm máy phân tích huyết học tự động, máy kéo nhuộm lam tự động. 
- Cung cấp 1 hoặc nhiều máy đáp ứng tổng công suất ≥400 mẫu/ giờ.Có khả năng kết nối LIS, HIS của bệnh viện.
- Hiệu năng của hóa chất thông qua thẩm định phương pháp trên thiết bị theo quyết định 2429/QĐ-BYT ngày 12/6/2017 của Bộ y tế, nhà thầu cần đáp ứng trong thời gian tối đa 10 ngày kể từ ngày bệnh viện có yêu cầu.</t>
  </si>
  <si>
    <t>XN.DD.LGBC</t>
  </si>
  <si>
    <t>Dung dịch ly giải để đếm bạch cầu trung tính, bạch cầu lympho, bạch cầu mono, và bạch cầu ưa axit</t>
  </si>
  <si>
    <t>Dung dịch ly giải hồng cầu dùng để đếm bạch cầu trung tính, bạch cầu lympho, bạch cầu mono, và bạch cầu ưa axit. Sử dụng cho máy xét nghiệm huyết học tự động. Độ ổn định ≥60 ngày (sau mở nắp).</t>
  </si>
  <si>
    <t>XN.DD.LGTBDC</t>
  </si>
  <si>
    <t>Dung dịch ly giải hồng cầu sử dụng trên máy đếm tế bào dòng chảy Navios EX</t>
  </si>
  <si>
    <t>Dung dịch ly giải hồng cầu, sử dụng trên máy đếm tế bào dòng chảy Navios EX.</t>
  </si>
  <si>
    <t>Test</t>
  </si>
  <si>
    <t>XN.DD.PLHH</t>
  </si>
  <si>
    <t>Dung dịch pha loãng cho xét nghiệm huyết học</t>
  </si>
  <si>
    <t>Dung dịch pha loãng máu toàn phần để đo số lượng và kích cỡ của hồng cầu và tiểu cầu. Sử dụng cho máy xét nghiệm huyết học tự động. Thành phần ít nhất bao gồm: Sodium Chloride. Độ ổn định ≥60 ngày (sau mở nắp).</t>
  </si>
  <si>
    <t>XN.DD.PLDHCL</t>
  </si>
  <si>
    <t>Dung dịch pha loãng dùng đo hồng cầu lưới</t>
  </si>
  <si>
    <t>Dung dịch pha loãng máu toàn phần để xét nghiệm hồng cầu lưới. Sử dụng cho máy xét nghiệm huyết học tự động. Độ ổn định ≥60 ngày (sau mở nắp).</t>
  </si>
  <si>
    <t>XN.DD.RUAHH</t>
  </si>
  <si>
    <t>Dung dịch rửa sử dụng trên máy xét nghiệm huyết học</t>
  </si>
  <si>
    <t>Dung dịch rửa, sử dụng trên máy xét nghiệm huyết học. Thành phần ít nhất bao gồm: Sodium Hypochlorite ≤ 6,3%.</t>
  </si>
  <si>
    <t>XN.DD.RUADM2</t>
  </si>
  <si>
    <t>Dung dịch rửa tính acid sử dụng cho máy xét nghiệm đông máu</t>
  </si>
  <si>
    <t>Dung dịch rửa, sử dụng cho máy xét nghiệm đông máu tự động. Thành phần ít nhất bao gồm: acid hydrochloric.</t>
  </si>
  <si>
    <t>XN.DD.RUADMTD</t>
  </si>
  <si>
    <t>Dung dịch rửa tính kiềm sử dụng cho máy xét nghiệm đông máu</t>
  </si>
  <si>
    <t>Dung dịch rửa, sử dụng cho máy xét nghiệm đông máu tự động. Thành phần ít nhất bao gồm: Sodium hypochlorite.</t>
  </si>
  <si>
    <t>XN.DD.LISS</t>
  </si>
  <si>
    <t>Dung dịch tăng cường khả năng liên kết kháng thể và kháng nguyên</t>
  </si>
  <si>
    <t>Dung dịch có nồng độ ion thấp, tăng cường khả năng liên kết kháng thể và kháng nguyên.</t>
  </si>
  <si>
    <t>XN.DD.NBTBDC</t>
  </si>
  <si>
    <t>Dung dịch tăng tính thấm nội bào sử dụng trên máy đếm tế bào dòng chảy Navios EX</t>
  </si>
  <si>
    <t>Dung dịch tăng tính thấm nội bào, sử dụng trên máy đếm tế bào dòng chảy Navios EX.</t>
  </si>
  <si>
    <t>XN.VT.COND</t>
  </si>
  <si>
    <t>Đầu côn cho xét nghiệm đàn hồi co cục máu</t>
  </si>
  <si>
    <t>Đầu côn hút hóa chất và bệnh phẩm, sử dụng trên máy xét nghiệm đàn hồi cục máu Rotem® Delta.</t>
  </si>
  <si>
    <t>XN.HC.CD10PE</t>
  </si>
  <si>
    <t>Kháng thể CD10 PE sử dụng trên máy đếm tế bào dòng chảy Navios EX</t>
  </si>
  <si>
    <t>Thuốc thử xác định tế bào biểu hiện kháng nguyên CD10, sử dụng trên máy đếm tế bào dòng chảy Navios EX. Chất đánh dấu huỳnh quang: R Phycoerythrin (PE).</t>
  </si>
  <si>
    <t>XN.HC.CD103FITC</t>
  </si>
  <si>
    <t>Kháng thể CD103 sử dụng trên máy đếm tế bào dòng chảy Navios EX</t>
  </si>
  <si>
    <t>Thuốc thử xác định tế bào biểu hiện kháng nguyên CD103, sử dụng trên máy đếm tế bào dòng chảy Navios EX. Chất đánh dấu huỳnh quang: FITC.</t>
  </si>
  <si>
    <t>XN.HC.CD117APC</t>
  </si>
  <si>
    <t>Kháng thể CD117 sử dụng trên máy đếm tế bào dòng chảy Navios EX</t>
  </si>
  <si>
    <t>Thuốc thử xác định tế bào biểu hiện kháng nguyên CD117, sử dụng trên máy đếm tế bào dòng chảy Navios EX. Chất đánh dấu huỳnh quang: allophycocyanin (APC).</t>
  </si>
  <si>
    <t>XN.HC.CD11bFITC</t>
  </si>
  <si>
    <t>Kháng thể CD11b sử dụng trên máy đếm tế bào dòng chảy Navios EX</t>
  </si>
  <si>
    <t>Thuốc thử xác định tế bào biểu hiện kháng nguyên CD11b, sử dụng trên máy đếm tế bào dòng chảy Navios EX. Chất đánh dấu huỳnh quang: FITC.</t>
  </si>
  <si>
    <t>XN.HC.CD11c</t>
  </si>
  <si>
    <t>Kháng thể CD11c sử dụng trên máy đếm tế bào dòng chảy Navios EX</t>
  </si>
  <si>
    <t>Thuốc thử xác định tế bào biểu hiện kháng nguyên CD11c, sử dụng trên máy đếm tế bào dòng chảy Navios EX. Chất đánh dấu huỳnh quang: R Phycoerythrin-Cyanine 7 (PC7).</t>
  </si>
  <si>
    <t>XN.HC.CD13</t>
  </si>
  <si>
    <t>Kháng thể CD13 sử dụng trên máy đếm tế bào dòng chảy Navios EX</t>
  </si>
  <si>
    <t>Thuốc thử xác định tế bào biểu hiện kháng nguyên CD13, sử dụng trên máy đếm tế bào dòng chảy Navios EX.</t>
  </si>
  <si>
    <t>XN.HC.CD138APC</t>
  </si>
  <si>
    <t>Kháng thể CD138 sử dụng trên máy đếm tế bào dòng chảy Navios EX</t>
  </si>
  <si>
    <t>Thuốc thử xác định tế bào biểu hiện kháng nguyên CD138, sử dụng trên máy đếm tế bào dòng chảy Navios EX. Chất đánh dấu huỳnh quang allophycocyanin (APC).</t>
  </si>
  <si>
    <t>XN.HC.CD14APC</t>
  </si>
  <si>
    <t>Kháng thể CD14 APC sử dụng trên máy đếm tế bào dòng chảy Navios EX</t>
  </si>
  <si>
    <t>Thuốc thử xác định tế bào biểu hiện kháng nguyên CD14, sử dụng trên máy đếm tế bào dòng chảy Navios EX. Chất đánh dấu huỳnh quang: Allophycocyanin (APC).</t>
  </si>
  <si>
    <t>XN.HC.CD16PC5</t>
  </si>
  <si>
    <t>Kháng thể CD16 sử dụng trên máy đếm tế bào dòng chảy Navios EX</t>
  </si>
  <si>
    <t>Thuốc thử xác định tế bào biểu hiện kháng nguyên CD16, sử dụng trên máy đếm tế bào dòng chảy Navios EX. Chất đánh dấu huỳnh quang: R Phycoerythrin-Cyanine 5.1 (PC5).</t>
  </si>
  <si>
    <t>XN.HC.CD19PC7</t>
  </si>
  <si>
    <t>Kháng thể CD19 PC7 sử dụng trên máy đếm tế bào dòng chảy Navios EX</t>
  </si>
  <si>
    <t>Thuốc thử xác định tế bào biểu hiện kháng nguyên CD19, sử dụng trên máy đếm tế bào dòng chảy Navios EX. Chất đánh dấu huỳnh quang: R Phycoerythrin-Cyanine 7 (PC7).</t>
  </si>
  <si>
    <t>XN.HC.CD19ECD</t>
  </si>
  <si>
    <t>Kháng thể CD19 ECD sử dụng trên máy đếm tế bào dòng chảy Navios EX</t>
  </si>
  <si>
    <t>Thuốc thử xác định tế bào biểu hiện kháng nguyên CD19, sử dụng trên máy đếm tế bào dòng chảy Navios EX. Chất đánh dấu huỳnh quang: R Phycoerythrin-Texas Red-X (ECD).</t>
  </si>
  <si>
    <t>XN.HC.CD1aPE</t>
  </si>
  <si>
    <t>Kháng thể CD1a sử dụng trên máy đếm tế bào dòng chảy Navios EX</t>
  </si>
  <si>
    <t>Thuốc thử xác định tế bào biểu hiện kháng nguyên CD1a, sử dụng trên máy đếm tế bào dòng chảy Navios EX. Chất đánh dấu huỳnh quang: R Phycoerythrin (PE).</t>
  </si>
  <si>
    <t>XN.HC.CD2FITC</t>
  </si>
  <si>
    <t>Kháng thể CD2 FITC sử dụng trên máy đếm tế bào dòng chảy Navios EX</t>
  </si>
  <si>
    <t>Thuốc thử xác định tế bào biểu hiện kháng nguyên CD2, sử dụng trên máy đếm tế bào dòng chảy Navios EX. Chất đánh dấu huỳnh quang: FITC.</t>
  </si>
  <si>
    <t>XN.HC.CD2PC7</t>
  </si>
  <si>
    <t>Kháng thể CD2 PC7 sử dụng trên máy đếm tế bào dòng chảy Navios EX</t>
  </si>
  <si>
    <t>Thuốc thử xác định tế bào biểu hiện kháng nguyên CD2, sử dụng trên máy đếm tế bào dòng chảy Navios EX. Chất đánh dấu huỳnh quang: R Phycoerythrin-Cyanine 7 (PC7).</t>
  </si>
  <si>
    <t>XN.HC.CD20FITC</t>
  </si>
  <si>
    <t>Kháng thể CD20 FITC sử dụng trên máy đếm tế bào dòng chảy Navios EX</t>
  </si>
  <si>
    <t>Thuốc thử xác định tế bào biểu hiện kháng nguyên CD20, sử dụng trên máy đếm tế bào dòng chảy Navios EX. Chất đánh dấu huỳnh quang: FITC.</t>
  </si>
  <si>
    <t>XN.HC.CD200PC7</t>
  </si>
  <si>
    <t>Kháng thể CD200 sử dụng trên máy đếm tế bào dòng chảy Navios EX</t>
  </si>
  <si>
    <t>Thuốc thử xác định tế bào biểu hiện kháng nguyên CD200, sử dụng trên máy đếm tế bào dòng chảy Navios EX. Chất đánh dấu huỳnh quang: R Phycoerythrin-Cyanine 7 (PC7).</t>
  </si>
  <si>
    <t>XN.HC.CD22PE</t>
  </si>
  <si>
    <t>Kháng thể CD22 sử dụng trên máy đếm tế bào dòng chảy Navios EX</t>
  </si>
  <si>
    <t>Thuốc thử xác định tế bào biểu hiện kháng nguyên CD22, sử dụng trên máy đếm tế bào dòng chảy Navios EX. Chất đánh dấu huỳnh quang: R Phycoerythrin (PE).</t>
  </si>
  <si>
    <t>XN.HC.CD23PE</t>
  </si>
  <si>
    <t>Kháng thể CD23 sử dụng trên máy đếm tế bào dòng chảy Navios EX</t>
  </si>
  <si>
    <t>Thuốc thử xác định tế bào biểu hiện kháng nguyên CD23, sử dụng trên máy đếm tế bào dòng chảy Navios EX. Chất đánh dấu huỳnh quang: R Phycoerythrin (PE).</t>
  </si>
  <si>
    <t>XN.HC.CD235a</t>
  </si>
  <si>
    <t>Kháng thể CD235a sử dụng trên máy đếm tế bào dòng chảy Navios EX</t>
  </si>
  <si>
    <t>Thuốc thử xác định tế bào biểu hiện kháng nguyên CD235a, sử dụng trên máy đếm tế bào dòng chảy Navios EX. Chất đánh dấu huỳnh quang: R Phycoerythrin (PE).</t>
  </si>
  <si>
    <t>XN.HC.CD25PC5.5</t>
  </si>
  <si>
    <t>Kháng thể CD25 PC5.5 sử dụng trên máy đếm tế bào dòng chảy Navios EX</t>
  </si>
  <si>
    <t>Thuốc thử xác định tế bào biểu hiện kháng nguyên CD25, sử dụng trên máy đếm tế bào dòng chảy Navios EX. Chất đánh dấu huỳnh quang: R Phycoerythrin-Cyanine 5.5 (PC5.5).</t>
  </si>
  <si>
    <t>XN.HC.CD25PE</t>
  </si>
  <si>
    <t>Kháng thể CD25 PE sử dụng trên máy đếm tế bào dòng chảy Navios EX</t>
  </si>
  <si>
    <t>Thuốc thử xác định tế bào biểu hiện kháng nguyên CD25, sử dụng trên máy đếm tế bào dòng chảy Navios EX. Chất đánh dấu huỳnh quang: R Phycoerythrin (PE).</t>
  </si>
  <si>
    <t>XN.HC.CD27PC7</t>
  </si>
  <si>
    <t>Kháng thể CD27 sử dụng trên máy đếm tế bào dòng chảy Navios EX</t>
  </si>
  <si>
    <t>Thuốc thử xác định tế bào biểu hiện kháng nguyên CD27, sử dụng trên máy đếm tế bào dòng chảy Navios EX. Chất đánh dấu huỳnh quang: R Phycoerythrin-Cyanine 7 (PC7).</t>
  </si>
  <si>
    <t>XN.HC.CD3APC</t>
  </si>
  <si>
    <t>Kháng thể CD3 APC sử dụng trên máy đếm tế bào dòng chảy Navios EX</t>
  </si>
  <si>
    <t>Thuốc thử xác định tế bào biểu hiện kháng nguyên CD3, sử dụng trên máy đếm tế bào dòng chảy Navios EX. Chất đánh dấu huỳnh quang: Allophycocyanin (APC).</t>
  </si>
  <si>
    <t>XN.HC.CD3PC5.5</t>
  </si>
  <si>
    <t>Kháng thể CD3 PC5.5 sử dụng trên máy đếm tế bào dòng chảy Navios EX</t>
  </si>
  <si>
    <t>Thuốc thử xác định tế bào biểu hiện kháng nguyên CD3, sử dụng trên máy đếm tế bào dòng chảy Navios EX. Chất đánh dấu huỳnh quang: R Phycoerythrin-Cyanine 5.5 (PC5.5).</t>
  </si>
  <si>
    <t>XN.HC.CD3ECD</t>
  </si>
  <si>
    <t>Kháng thể CD3 ECD sử dụng trên máy đếm tế bào dòng chảy Navios EX</t>
  </si>
  <si>
    <t>Thuốc thử xác định tế bào biểu hiện kháng nguyên CD3, sử dụng trên máy đếm tế bào dòng chảy Navios EX. Chất đánh dấu huỳnh quang: R Phycoerythrin-Texas Red-X (ECD).</t>
  </si>
  <si>
    <t>XN.HC.CD33PE</t>
  </si>
  <si>
    <t>Kháng thể CD33 sử dụng trên máy đếm tế bào dòng chảy Navios EX</t>
  </si>
  <si>
    <t>Thuốc thử xác định tế bào biểu hiện kháng nguyên CD33, sử dụng trên máy đếm tế bào dòng chảy Navios EX. Chất đánh dấu huỳnh quang: R Phycoerythrin (PE).</t>
  </si>
  <si>
    <t>XN.HC.CD34APC</t>
  </si>
  <si>
    <t>Kháng thể CD34 sử dụng trên máy đếm tế bào dòng chảy Navios EX</t>
  </si>
  <si>
    <t>Thuốc thử xác định tế bào biểu hiện kháng nguyên CD34, sử dụng trên máy đếm tế bào dòng chảy Navios EX. Chất đánh dấu huỳnh quang: allophycocyanin (APC).</t>
  </si>
  <si>
    <t>XN.HC.CD38PC5.5</t>
  </si>
  <si>
    <t>Kháng thể CD38 sử dụng trên máy đếm tế bào dòng chảy Navios EX</t>
  </si>
  <si>
    <t>Thuốc thử xác định tế bào biểu hiện kháng nguyên CD38, sử dụng trên máy đếm tế bào dòng chảy Navios EX. Chất đánh dấu huỳnh quang: R Phycoerythrin-Cyanine 5.5 (PC5.5).</t>
  </si>
  <si>
    <t>XN.HC.CD4PC7</t>
  </si>
  <si>
    <t>Kháng thể CD4 PC7 sử dụng trên máy đếm tế bào dòng chảy Navios EX</t>
  </si>
  <si>
    <t>Thuốc thử xác định tế bào biểu hiện kháng nguyên CD4, sử dụng trên máy đếm tế bào dòng chảy Navios EX. Chất đánh dấu huỳnh quang: Phycoerythrin-Cy 7 (PC7).</t>
  </si>
  <si>
    <t>XN.HC.CD4PE</t>
  </si>
  <si>
    <t>Kháng thể CD4 PE sử dụng trên máy đếm tế bào dòng chảy Navios EX</t>
  </si>
  <si>
    <t>Thuốc thử xác định tế bào biểu hiện kháng nguyên CD4, sử dụng trên máy đếm tế bào dòng chảy Navios EX. Chất đánh dấu huỳnh quang: R Phycoerythrin (PE).</t>
  </si>
  <si>
    <t>XN.HC.CD41PE</t>
  </si>
  <si>
    <t>Kháng thể CD41 sử dụng trên máy đếm tế bào dòng chảy Navios EX</t>
  </si>
  <si>
    <t>Thuốc thử xác định tế bào biểu hiện kháng nguyên CD41, sử dụng trên máy đếm tế bào dòng chảy Navios EX. Chất đánh dấu huỳnh quang: R Phycoerythrin (PE).</t>
  </si>
  <si>
    <t>XN.HC.CD43APC</t>
  </si>
  <si>
    <t>Kháng thể CD43 sử dụng trên máy đếm tế bào dòng chảy Navios EX</t>
  </si>
  <si>
    <t>Thuốc thử xác định tế bào biểu hiện kháng nguyên CD43, sử dụng trên máy đếm tế bào dòng chảy Navios EX. Chất đánh dấu huỳnh quang: Allophycocyanin-Alexa Fluor 750.</t>
  </si>
  <si>
    <t>XN.HC.CD45</t>
  </si>
  <si>
    <t>Kháng thể CD45 ECD sử dụng trên máy đếm tế bào dòng chảy Navios EX</t>
  </si>
  <si>
    <t>Thuốc thử xác định tế bào biểu hiện kháng nguyên CD45, sử dụng trên máy đếm tế bào dòng chảy Navios EX. Chất đánh dấu huỳnh quang: R Phycoerythrin-Texas Red-X (ECD)</t>
  </si>
  <si>
    <t>XN.HC.CD45APC</t>
  </si>
  <si>
    <t>Kháng thể CD45 sử dụng trên máy đếm tế bào dòng chảy Navios EX</t>
  </si>
  <si>
    <t xml:space="preserve">Thuốc thử định tính tế bào biểu hiện kháng nguyên CD45, sử dụng trên máy đếm tế bào dòng chảy Navios EX. Chất đánh dấu huỳnh quang: Allophycocyanin-Alexa Fluor 750.
</t>
  </si>
  <si>
    <t>XN.HC.CD5PC5.5</t>
  </si>
  <si>
    <t>Kháng thể CD5 PC5.5 sử dụng trên máy đếm tế bào dòng chảy Navios EX</t>
  </si>
  <si>
    <t>Thuốc thử xác định tế bào biểu hiện kháng nguyên CD5, sử dụng trên máy đếm tế bào dòng chảy Navios EX. Chất đánh dấu huỳnh quang: R Phycoerythrin-Cyanine 5.5 (PC5.5).</t>
  </si>
  <si>
    <t>XN.HC.CD5PC7</t>
  </si>
  <si>
    <t>Kháng thể CD5 PC7 sử dụng trên máy đếm tế bào dòng chảy Navios EX</t>
  </si>
  <si>
    <t>Thuốc thử xác định tế bào biểu hiện kháng nguyên CD5, sử dụng trên máy đếm tế bào dòng chảy Navios EX. Chất đánh dấu huỳnh quang: R Phycoerythrin-Cyanine 7 (PC7).</t>
  </si>
  <si>
    <t>XN.HC.CD55PE</t>
  </si>
  <si>
    <t>Kháng thể CD55 sử dụng trên máy đếm tế bào dòng chảy Navios EX</t>
  </si>
  <si>
    <t>Thuốc thử xác định tế bào biểu hiện kháng nguyên CD55, sử dụng trên máy đếm tế bào dòng chảy Navios EX. Chất đánh dấu huỳnh quang: R phycoerythrin (PE).</t>
  </si>
  <si>
    <t>XN.HC.CD56PE</t>
  </si>
  <si>
    <t>Kháng thể CD56 sử dụng trên máy đếm tế bào dòng chảy Navios EX</t>
  </si>
  <si>
    <t>Thuốc thử xác định tế bào biểu hiện kháng nguyên CD56, sử dụng trên máy đếm tế bào dòng chảy Navios EX. Chất đánh dấu huỳnh quang: R Phycoerythrin (PE).</t>
  </si>
  <si>
    <t>XN.HC.CD59FITC</t>
  </si>
  <si>
    <t>Kháng thể CD59 sử dụng trên máy đếm tế bào dòng chảy Navios EX</t>
  </si>
  <si>
    <t>Thuốc thử xác định tế bào biểu hiện kháng nguyên CD59, sử dụng trên máy đếm tế bào dòng chảy Navios EX. Chất đánh dấu huỳnh quang: FITC.</t>
  </si>
  <si>
    <t>XN.HC.CD61FITC</t>
  </si>
  <si>
    <t>Kháng thể CD61 sử dụng trên máy đếm tế bào dòng chảy Navios EX</t>
  </si>
  <si>
    <t>Thuốc thử xác định tế bào biểu hiện kháng nguyên CD61, sử dụng trên máy đếm tế bào dòng chảy Navios EX. Chất đánh dấu huỳnh quang: FITC.</t>
  </si>
  <si>
    <t>XN.HC.CD64FITC</t>
  </si>
  <si>
    <t>Kháng thể CD64 sử dụng trên máy đếm tế bào dòng chảy Navios EX</t>
  </si>
  <si>
    <t>Thuốc thử xác định tế bào biểu hiện kháng nguyên CD64, sử dụng trên máy đếm tế bào dòng chảy Navios EX. Chất đánh dấu huỳnh quang: FITC.</t>
  </si>
  <si>
    <t>XN.HC.CD7FITC</t>
  </si>
  <si>
    <t>Kháng thể CD7 FITC sử dụng trên máy đếm tế bào dòng chảy Navios EX</t>
  </si>
  <si>
    <t>Thuốc thử xác định tế bào biểu hiện kháng nguyên CD7, sử dụng trên máy đếm tế bào dòng chảy Navios EX. Chất đánh dấu huỳnh quang: FITC.</t>
  </si>
  <si>
    <t>XN.HC.CD7APC</t>
  </si>
  <si>
    <t>Kháng thể CD7 sử dụng trên máy đếm tế bào dòng chảy Navios EX</t>
  </si>
  <si>
    <t>Thuốc thử xác định tế bào biểu hiện kháng nguyên CD7, sử dụng trên máy đếm tế bào dòng chảy Navios EX. Chất đánh dấu huỳnh quang: Allophycocyanin-Alexa Fluor 700.</t>
  </si>
  <si>
    <t>XN.HC.CD71FITC</t>
  </si>
  <si>
    <t>Kháng thể CD71 sử dụng trên máy đếm tế bào dòng chảy Navios EX</t>
  </si>
  <si>
    <t>Thuốc thử xác định tế bào biểu hiện kháng nguyên CD71, sử dụng trên máy đếm tế bào dòng chảy Navios EX. Chất đánh dấu huỳnh quang: FITC.</t>
  </si>
  <si>
    <t>XN.HC.CD79aPE</t>
  </si>
  <si>
    <t>Kháng thể CD79a sử dụng trên máy đếm tế bào dòng chảy Navios EX</t>
  </si>
  <si>
    <t>Thuốc thử xác định tế bào biểu hiện kháng nguyên CD79a, sử dụng trên máy đếm tế bào dòng chảy Navios EX. Chất đánh dấu huỳnh quang: R phycoerythrin (PE).</t>
  </si>
  <si>
    <t>XN.HC.CD79bPE</t>
  </si>
  <si>
    <t>Kháng thể CD79b sử dụng trên máy đếm tế bào dòng chảy Navios EX</t>
  </si>
  <si>
    <t>Thuốc thử xác định tế bào biểu hiện kháng nguyên CD79b, sử dụng trên máy đếm tế bào dòng chảy Navios EX. Chất đánh dấu huỳnh quang: R phycoerythrin (PE).</t>
  </si>
  <si>
    <t>XN.HC.CD8FITC</t>
  </si>
  <si>
    <t>Kháng thể CD8 sử dụng trên máy đếm tế bào dòng chảy Navios EX</t>
  </si>
  <si>
    <t>Thuốc thử xác định tế bào biểu hiện kháng nguyên CD8, sử dụng trên máy đếm tế bào dòng chảy Navios EX. Chất đánh dấu huỳnh quang: FITC.</t>
  </si>
  <si>
    <t>XN.HC.CD81FITC</t>
  </si>
  <si>
    <t>Kháng thể CD81 sử dụng trên máy đếm tế bào dòng chảy Navios EX</t>
  </si>
  <si>
    <t>Thuốc thử xác định tế bào biểu hiện kháng nguyên CD81, sử dụng trên máy đếm tế bào dòng chảy Navios EX. Chất đánh dấu huỳnh quang: FITC.</t>
  </si>
  <si>
    <t>XN.HC.FMC7FITC</t>
  </si>
  <si>
    <t>Kháng thể FMC7 sử dụng trên máy đếm tế bào dòng chảy Navios EX</t>
  </si>
  <si>
    <t>Thuốc thử xác định tế bào biểu hiện kháng nguyên FMC7, sử dụng trên máy đếm tế bào dòng chảy Navios EX. Chất đánh dấu huỳnh quang: FITC.</t>
  </si>
  <si>
    <t>XN.HC.KTKAPPA</t>
  </si>
  <si>
    <t>Kháng thể Kappa sử dụng trên máy đếm tế bào dòng chảy Navios EX</t>
  </si>
  <si>
    <t>Thuốc thử xác định tế bào biểu hiện kháng nguyên Kappa, sử dụng trên máy đếm tế bào dòng chảy Navios EX. Chất đánh dấu huỳnh quang: FITC.</t>
  </si>
  <si>
    <t>XN.HC.KTLAMBDA</t>
  </si>
  <si>
    <t>Kháng thể Lambda sử dụng trên máy đếm tế bào dòng chảy Navios EX</t>
  </si>
  <si>
    <t>Thuốc thử xác định tế bào biểu hiện kháng nguyên Lambda, sử dụng trên máy đếm tế bào dòng chảy Navios EX. Chất đánh dấu huỳnh quang: R Phycoerythrin (PE).</t>
  </si>
  <si>
    <t>XN.HC.MYELO</t>
  </si>
  <si>
    <t>Kháng thể Myeloperoxydase sử dụng trên máy đếm tế bào dòng chảy Navios EX</t>
  </si>
  <si>
    <t>Thuốc thử xác định tế bào biểu hiện kháng nguyên Myeloperoxydase, sử dụng trên máy đếm tế bào dòng chảy Navios EX. Chất đánh dấu huỳnh quang: FITC.</t>
  </si>
  <si>
    <t>XN.HC.TCR-α/β</t>
  </si>
  <si>
    <t>Kháng thể TCR-α/β sử dụng trên máy đếm tế bào dòng chảy Navios EX</t>
  </si>
  <si>
    <t>Thuốc thử xác định tế bào biểu hiện kháng nguyên TCR-α/β, sử dụng trên máy đếm tế bào dòng chảy Navios EX. Chất đánh dấu huỳnh quang: R Phycoerythrin (PE).</t>
  </si>
  <si>
    <t>XN.HC.TCR-γ/δ</t>
  </si>
  <si>
    <t>Kháng thể TCR-γ/δ sử dụng trên máy đếm tế bào dòng chảy Navios EX</t>
  </si>
  <si>
    <t>Thuốc thử xác định tế bào biểu hiện kháng nguyên TCR-γ/δ, sử dụng trên máy đếm tế bào dòng chảy Navios EX. Chất đánh dấu huỳnh quang: FITC.</t>
  </si>
  <si>
    <t>XN.HC.TdT</t>
  </si>
  <si>
    <t>Kháng thể TdT sử dụng trên máy đếm tế bào dòng chảy Navios EX</t>
  </si>
  <si>
    <t>Thuốc thử xác định tế bào biểu hiện kháng nguyên TdT, sử dụng trên máy đếm tế bào dòng chảy Navios EX. Chất đánh dấu huỳnh quang: FITC.</t>
  </si>
  <si>
    <t>XN.VT.KPL</t>
  </si>
  <si>
    <t>Khay pha loãng hồng cầu</t>
  </si>
  <si>
    <t>Khay pha loãng sử dụng cho máy xét nghiệm định nhóm máu tự động.</t>
  </si>
  <si>
    <t>XN.ON.TBDC</t>
  </si>
  <si>
    <t>Ống đựng mẫu</t>
  </si>
  <si>
    <t>Chất liệu: Polypropylen. Kích thước: chiều rộng: ≥ 12mm và ≤ 13mm, chiều dài 75mm.</t>
  </si>
  <si>
    <t>XN.ON.EDTA.1</t>
  </si>
  <si>
    <t>Ống nghiệm chống đông EDTA-K2</t>
  </si>
  <si>
    <t>Chất liệu: Nhựa Polypropylen. Kích thước: đường kính ≥ 12mm và ≤14mm, chiều dài ≥ 72mm và ≤ 75mm. Nắp nhựa. Hóa chất bên trong là Ethylenediaminetetra Acid (EDTA K2).</t>
  </si>
  <si>
    <t>XN.ON.EDTA.2</t>
  </si>
  <si>
    <t>Ống nghiệm chống đông EDTA-K2 nắp cao su</t>
  </si>
  <si>
    <t>Chất liệu: Nhựa Polypropylen. Kích thước: đường kính ≥ 12mm và ≤14mm, chiều dài ≥ 72mm và ≤ 75mm. Nắp cao su. Hóa chất bên trong là Ethylenediaminetetra Acid (EDTA K2).</t>
  </si>
  <si>
    <t>XN.ON.CITRATE</t>
  </si>
  <si>
    <t>Ống nghiệm chống đông Trisodium Citrate 3,8%</t>
  </si>
  <si>
    <t>Chất liệu: Nhựa Polypropylen. Kích thước: đường kính ≥ 12mm và ≤14mm, chiều dài ≥ 72mm và ≤ 75mm. Nắp nhựa. Ống có chứa hóa chất: Trisodium Citrate 3,8%.</t>
  </si>
  <si>
    <t>XN.VT.ONKNAP</t>
  </si>
  <si>
    <t>Ống nghiệm không nắp 5ml</t>
  </si>
  <si>
    <t>Chất liệu: Polystyrene hoặc Polypropylene. Dung tích: 5ml. Không có nắp.</t>
  </si>
  <si>
    <t>XN.TN.MALARIA</t>
  </si>
  <si>
    <t>Test phát hiện kháng nguyên Malaria</t>
  </si>
  <si>
    <t xml:space="preserve">Phát hiện kháng nguyên Plasmodium falciparum và Plasmodium vivax trong mẫu máu toàn phần. Độ nhạy ≥ 95%. Độ đặc hiệu ≥ 99%.
</t>
  </si>
  <si>
    <t>OECD</t>
  </si>
  <si>
    <t>XN.TN.NS1</t>
  </si>
  <si>
    <t>Test phát hiện kháng nguyên virus Dengue NS1</t>
  </si>
  <si>
    <t>Phát hiện kháng nguyên virus Dengue NS1 trong mẫu huyết thanh, huyết tương và máu toàn phần. Độ nhạy ≥ 92%. Độ đặc hiệu ≥ 95%.</t>
  </si>
  <si>
    <t>XN.TEST.ML</t>
  </si>
  <si>
    <t>Test thực hiện xét nghiệm tốc độ máu lắng</t>
  </si>
  <si>
    <t>Test thực hiện xét nghiệm tốc độ máu lắng, sử dụng trên máy xét nghiệm máu lắng tự động.</t>
  </si>
  <si>
    <t>XN.CARD.IGG</t>
  </si>
  <si>
    <t>Thẻ định tính IgG để thực hiện xét nghiệm antiglobulin</t>
  </si>
  <si>
    <t>Thẻ định tính IgG để thực hiện xét nghiệm antiglobulin trực tiếp và gián tiếp. Có ít nhất 6 cột. Thành phần ít nhất bao gồm: Anti-IgG.</t>
  </si>
  <si>
    <t>Châu Âu hoặc châu Úc</t>
  </si>
  <si>
    <t>Yêu cầu cung cấp máy định nhóm máu tự động.</t>
  </si>
  <si>
    <t>Thẻ/ Card</t>
  </si>
  <si>
    <t>XN.CARD.KTBT</t>
  </si>
  <si>
    <t>Thẻ sàng lọc kháng thể và xét nghiệm hòa hợp</t>
  </si>
  <si>
    <t>Thẻ sàng lọc kháng thể và xét nghiệm hòa hợp. Có ít nhất 6 cột.</t>
  </si>
  <si>
    <t>XN.CARD.ABORH.2</t>
  </si>
  <si>
    <t>Thẻ xác định nhóm máu ABO và Rh (D) sử dụng trên máy đọc (Card Reader) CR-1800</t>
  </si>
  <si>
    <t>Thẻ xác định nhóm máu ABO và Rh (D). Có ít nhất 6 giếng. Thành phần ít nhất bao gồm: anti-A; anti-B; anti-D, chứng âm, gel trung tính. Sử dụng trên máy đọc (Card Reader) CR-1800.</t>
  </si>
  <si>
    <t>XN.CARD.ABORH.1</t>
  </si>
  <si>
    <t>Thẻ xét nghiệm định tính nhóm máu hệ ABO và Rh (D)</t>
  </si>
  <si>
    <t>Thẻ xác định nhóm máu ABO và Rh (D). Có ít nhất 6 cột. Thành phần ít nhất bao gồm: Thuốc thử nhóm máu anti-A; Thuốc thử nhóm máu anti-B; Thuốc thử nhóm máu anti-D.</t>
  </si>
  <si>
    <t>XN.TEST.KTSXH</t>
  </si>
  <si>
    <t xml:space="preserve">Test phát hiện kháng thể sốt xuất huyết IgG &amp; IgM </t>
  </si>
  <si>
    <t xml:space="preserve">Phát hiện kháng thể IgG/IgM kháng vi rút Dengue trong huyết thanh hoặc huyết tương của người. Độ nhạy ≥ 94%. Độ đặc hiệu ≥ 96%.
</t>
  </si>
  <si>
    <t>XN.HC.UCTC</t>
  </si>
  <si>
    <t>Thuốc thử đánh giá độc lập lượng fibrinogen</t>
  </si>
  <si>
    <t>Thuốc thử đánh giá độc lập lượng fibrinogen trong xét nghiệm đàn hồi co cục máu, sử dụng trên máy xét nghiệm đàn hồi cục máu Rotem® Delta.</t>
  </si>
  <si>
    <t>XN.HC.UCHEPARIN</t>
  </si>
  <si>
    <t>Thuốc thử đánh giá heparin độc lập theo con đường đông máu nội sinh</t>
  </si>
  <si>
    <t>Thuốc thử đánh giá heparin độc lập theo con đường đông máu nội sinh, sử dụng trên máy xét nghiệm đàn hồi cục máu Rotem® Delta.</t>
  </si>
  <si>
    <t>XN.HC.UCTSH</t>
  </si>
  <si>
    <t>Thuốc thử đánh giá quá trình tiêu sợi huyết</t>
  </si>
  <si>
    <t>Thuốc thử đánh giá tiêu sợi huyết độc lập theo con đường đông máu ngoại sinh, sử dụng trên máy xét nghiệm đàn hồi cục máu Rotem® Delta.</t>
  </si>
  <si>
    <t>XN.HC.ATA</t>
  </si>
  <si>
    <t>Thuốc thử định danh nhóm máu Anti - A</t>
  </si>
  <si>
    <t>Kháng thể đơn dòng xác định kháng nguyên A trên bề mặt hồng cầu.</t>
  </si>
  <si>
    <t>XN.HC.ATAB</t>
  </si>
  <si>
    <t>Thuốc thử định danh nhóm máu Anti - AB</t>
  </si>
  <si>
    <t>Kháng thể đơn dòng xác định kháng nguyên A,B trên bề mặt hồng cầu.</t>
  </si>
  <si>
    <t>XN.HC.ATB</t>
  </si>
  <si>
    <t>Thuốc thử định danh nhóm máu Anti - B</t>
  </si>
  <si>
    <t>Kháng thể đơn dòng xác định kháng nguyên B trên bề mặt hồng cầu.</t>
  </si>
  <si>
    <t>XN.HC.ATD</t>
  </si>
  <si>
    <t>Thuốc thử định danh nhóm máu Anti - D</t>
  </si>
  <si>
    <t>Kháng thể đơn dòng xác định kháng nguyên D trên bề mặt hồng cầu.</t>
  </si>
  <si>
    <t>XN.HC.FIB</t>
  </si>
  <si>
    <t>Thuốc thử định lượng Fibrinogen</t>
  </si>
  <si>
    <t>Thuốc thử định lượng fibrinogen trong huyết tương, sử dụng trên máy xét nghiệm đông máu tự động. Thành phần ít nhất bao gồm: Thrombin. Độ lặp lại: CV≤ 7,4%.</t>
  </si>
  <si>
    <t>XN.HC.Heparin</t>
  </si>
  <si>
    <t>Thuốc thử định lượng Heparin</t>
  </si>
  <si>
    <t>Thuốc thử định lượng Heparin không phân đoạn (UFH), Heparin trọng lượng phân tử thấp (LMWH)  và chất ức chế yếu tố Xa bằng phương pháp so màu, sử dụng trên máy xét nghiệm đông máu tự động. Thành phần ít nhất bao gồm: Yếu tố Xa.</t>
  </si>
  <si>
    <t>XN.HC.Hb</t>
  </si>
  <si>
    <t>Thuốc thử định lượng nồng độ hemoglobin</t>
  </si>
  <si>
    <t>Thuốc thử định lượng nồng độ hemoglobin trong máu, sử dụng trên máy xét nghiệm huyết học tự động. Độ ổn định ≥60 ngày (sau mở nắp).</t>
  </si>
  <si>
    <t>XN.HC.PC</t>
  </si>
  <si>
    <t>Thuốc thử định lượng Protein C</t>
  </si>
  <si>
    <t>Thuốc thử định lượng Protein C, sử dụng trên máy xét nghiệm đông máu tự động. Thành phần ít nhất bao gồm: Huyết tương người đông khô, hàm lượng Protein C &lt; 1%; chiết xuất từ nọc rắn Agkistrodon contortrix. Độ lặp lại: CV≤ 9%.</t>
  </si>
  <si>
    <t>XN.HC.PS</t>
  </si>
  <si>
    <t>Thuốc thử định lượng Protein S</t>
  </si>
  <si>
    <t>Thuốc thử định lượng Protein S, sử dụng trên máy xét nghiệm đông máu tự động. Thuốc thử bao gồm 3 loại. Thành phần ít nhất bao gồm: Huyết tương người đông khô, không chứa Protein S; protein C người đã hoạt hóa. Độ lặp lại: CV≤ 15%.</t>
  </si>
  <si>
    <t>XN.HC.YTII</t>
  </si>
  <si>
    <t>Thuốc thử định lượng yếu tố II</t>
  </si>
  <si>
    <t>Thuốc thử định lượng yếu tố II, sử dụng trên máy xét nghiệm đông máu tự động. Thành phần ít nhất bao gồm: Huyết tương người đông khô, nồng độ yếu tố II ≤ 1%. Độ lặp lại: CV ≤ 8%.</t>
  </si>
  <si>
    <t>XN.HC.YTIX</t>
  </si>
  <si>
    <t>Thuốc thử định lượng yếu tố IX</t>
  </si>
  <si>
    <t>Thuốc thử định lượng yếu tố IX, sử dụng trên máy xét nghiệm đông máu tự động. Thành phần ít nhất bao gồm: Huyết tương người đông khô, nồng độ yếu tố IX ≤ 1%. Độ lặp lại: CV≤ 10%.</t>
  </si>
  <si>
    <t>XN.HC.YTV</t>
  </si>
  <si>
    <t>Thuốc thử định lượng yếu tố V</t>
  </si>
  <si>
    <t>Thuốc thử định lượng yếu tố V, sử dụng trên máy xét nghiệm đông máu tự động. Thành phần ít nhất bao gồm: Huyết tương người đông khô, nồng độ yếu tố V ≤ 1%. Độ lặp lại: CV ≤ 9%.</t>
  </si>
  <si>
    <t>XN.HC.YTVII</t>
  </si>
  <si>
    <t>Thuốc thử định lượng yếu tố VII</t>
  </si>
  <si>
    <t>Thuốc thử định lượng yếu tố VII, sử dụng trên máy xét nghiệm đông máu tự động. Thành phần ít nhất bao gồm: Huyết tương người đông khô, nồng độ yếu tố VII ≤ 1%. Độ lặp lại: CV ≤ 9,3%.</t>
  </si>
  <si>
    <t>XN.HC.YTVIII</t>
  </si>
  <si>
    <t>Thuốc thử định lượng yếu tố VIII</t>
  </si>
  <si>
    <t>Thuốc thử định lượng yếu tố VIII, sử dụng trên máy xét nghiệm đông máu tự động. Thành phần ít nhất bao gồm: Huyết tương người đông khô; nồng độ yếu tố VIII ≤ 1%. Độ lặp lại: CV≤ 11%.</t>
  </si>
  <si>
    <t>XN.HC.YTX</t>
  </si>
  <si>
    <t>Thuốc thử định lượng yếu tố X</t>
  </si>
  <si>
    <t>Thuốc thử định lượng yếu tố X, sử dụng trên máy xét nghiệm đông máu tự động. Thành phần ít nhất bao gồm: Huyết tương người đông khô, nồng độ yếu tố X ≤ 1%. Độ lặp lại: CV ≤ 9%.</t>
  </si>
  <si>
    <t>XN.HC.YTXI</t>
  </si>
  <si>
    <t>Thuốc thử định lượng yếu tố XI</t>
  </si>
  <si>
    <t>Thuốc thử định lượng yếu tố XI, sử dụng trên máy xét nghiệm đông máu tự động. Thành phần ít nhất bao gồm: Huyết tương người đông khô, nồng độ yếu tố XI ≤ 1%. Độ lặp lại: CV ≤ 10%.</t>
  </si>
  <si>
    <t>XN.HC.YTXII</t>
  </si>
  <si>
    <t>Thuốc thử định lượng yếu tố XII</t>
  </si>
  <si>
    <t>Thuốc thử định lượng yếu tố XII, sử dụng trên máy xét nghiệm đông máu tự động. Thành phần ít nhất bao gồm: Huyết tương người đông khô, nồng độ yếu tố XII ≤ 1%. Độ lặp lại: CV ≤ 9%.</t>
  </si>
  <si>
    <t>XN.HC.NSCCM</t>
  </si>
  <si>
    <t>Thuốc thử hoạt hóa con đường đông máu nội sinh</t>
  </si>
  <si>
    <t>Thuốc thử đánh giá con đường đông máu nội sinh, sử dụng trên máy xét nghiệm đàn hồi cục máu Rotem® Delta.</t>
  </si>
  <si>
    <t>XN.HC.NGSCCM</t>
  </si>
  <si>
    <t>Thuốc thử hoạt hóa con đường đông máu ngoại sinh</t>
  </si>
  <si>
    <t>Thuốc thử đánh giá con đường đông máu ngoại sinh, sử dụng trên máy xét nghiệm đàn hồi cục máu Rotem® Delta.</t>
  </si>
  <si>
    <t>XN.HC.LA2</t>
  </si>
  <si>
    <t>Thuốc thử khẳng định sự có mặt chất kháng đông lupus</t>
  </si>
  <si>
    <t>Thuốc thử khẳng định sự có mặt chất kháng đông lupus trong huyết tương, sử dụng trên máy xét nghiệm đông máu tự động.</t>
  </si>
  <si>
    <t>XN.HC.RET</t>
  </si>
  <si>
    <t>Thuốc thử nhuộm Hồng cầu lưới</t>
  </si>
  <si>
    <t>Thuốc thử đánh dấu hồng cầu lưới trong các mẫu máu đã được pha loãng nhằm xác định số lượng hồng cầu lưới. Sử dụng trên máy xét nghiệm huyết học tự động. Độ ổn định ≥60 ngày (sau mở nắp).</t>
  </si>
  <si>
    <t>XN.HC.NBC</t>
  </si>
  <si>
    <t>Thuốc thử phân loại thành phần bạch cầu</t>
  </si>
  <si>
    <t>Thuốc thử phân loại thành phần bạch cầu. Sử dụng trên máy xét nghiệm huyết học tự động. Độ ổn định ≥ 60 ngày (sau mở nắp).</t>
  </si>
  <si>
    <t>XN.HC.LA1</t>
  </si>
  <si>
    <t>Thuốc thử sàng lọc sự có mặt chất kháng đông lupus</t>
  </si>
  <si>
    <t>Thuốc thử sàng lọc sự có mặt chất kháng đông lupus trong huyết tương, sử dụng trên máy xét nghiệm đông máu tự động.</t>
  </si>
  <si>
    <t>XN.HC.KĐCCM</t>
  </si>
  <si>
    <t>Thuốc thử tái bổ sung calci máu. Sử dụng trên máy xét nghiệm đàn hồi đồ cục máu Rotem® Delta.</t>
  </si>
  <si>
    <t>Thuốc thử tái bổ sung calci máu, sử dụng trên máy xét nghiệm đàn hồi cục máu Rotem® Delta.</t>
  </si>
  <si>
    <t>XN.HC.NBCK</t>
  </si>
  <si>
    <t>Thuốc thử xác định số lượng bạch cầu, số lượng bạch cầu ái kiềm</t>
  </si>
  <si>
    <t>Thuốc thử xác định số lượng bạch cầu, số lượng bạch cầu ái kiềm. Sử dụng trên máy xét nghiệm huyết học tự động. Độ ổn định ≥60 ngày (sau mở nắp).</t>
  </si>
  <si>
    <t>XN.HC.SLTBDC</t>
  </si>
  <si>
    <t>Thuốc thử xác định số lượng tuyệt đối sử dụng trên máy đếm tế bào dòng chảy Navios EX</t>
  </si>
  <si>
    <t>Thuốc thử xác định số lượng tuyệt đối, sử dụng trên máy đếm tế bào dòng chảy Navios EX.</t>
  </si>
  <si>
    <t>XN.HC.HLAB27</t>
  </si>
  <si>
    <t>Thuốc thử xác định tế bào biểu hiện kháng nguyên HLA-B27 sử dụng trên máy đếm tế bào dòng chảy Navios EX</t>
  </si>
  <si>
    <t>Thuốc thử xác định tế bào biểu hiện kháng nguyên HLA-B27, sử dụng trên máy đếm tế bào dòng chảy Navios EX.</t>
  </si>
  <si>
    <t>XN.HC.PT</t>
  </si>
  <si>
    <t>Thuốc thử xác định thời gian Prothrombin</t>
  </si>
  <si>
    <t>Thuốc thử xác định thời gian đông máu Prothrombin (PT), sử dụng trên máy xét nghiệm đông máu tự động. Thành phần ít nhất bao gồm: yếu tố mô tái tổ hợp dạng đông khô, Calcium, chất đệm. Độ lặp lại: CV ≤ 6,9%.</t>
  </si>
  <si>
    <t>XN.HC.TT</t>
  </si>
  <si>
    <t>Thuốc thử xác định thời gian Thrombin</t>
  </si>
  <si>
    <t>Thuốc thử xác định thời gian throbin trong huyết tương người, sử dụng trên máy xét nghiệm đông máu tự động. Thành phần ít nhất bao gồm: Thrombin bò, albumin bò, chất đệm.</t>
  </si>
  <si>
    <t>XN.HC.APTT</t>
  </si>
  <si>
    <t>Thuốc thử xác định thời gian Thromboplastin hoạt hóa từng phần</t>
  </si>
  <si>
    <t>Thuốc thử xác định thời gian thời gian thromboplastin hoạt hóa từng phần (APTT), sử dụng trên máy xét nghiệm đông máu tự động. Độ lặp lại: CV ≤ 8%.</t>
  </si>
  <si>
    <t>XN.HC.TBG</t>
  </si>
  <si>
    <t>Thuốc thử xét nghiệm đếm tế bào gốc sử dụng trên máy đếm tế bào dòng chảy Navios EX</t>
  </si>
  <si>
    <t>Thuốc thử xét nghiệm đếm số lượng tế bào gốc, sử dụng trên máy đếm tế bào dòng chảy Navios EX. Thành phần ít nhất bao gồm: CD45 FITC, CD34 PE.</t>
  </si>
  <si>
    <t>XN.HC.DDimer</t>
  </si>
  <si>
    <t>Thuốc thử xét nghiệm định lượng D-Dimer</t>
  </si>
  <si>
    <t>Thuốc thử định lượng D-Dimer trong huyết tương người bằng phương pháp đo miễn dịch. Sử dụng trên máy xét nghiệm đông máu tự động. Độ lặp lại: CV≤ 15%.</t>
  </si>
  <si>
    <t>Châu Âu hoặc G7</t>
  </si>
  <si>
    <t>XN.HC.LYMPHOT</t>
  </si>
  <si>
    <t>Thuốc thử xét nghiệm tế bào biểu hiện kháng nguyên CD4, CD8 và CD3 sử dụng trên máy đếm tế bào dòng chảy Navios EX</t>
  </si>
  <si>
    <t>Thuốc thử xét nghiệm tế bào biểu hiện kháng nguyên CD4, CD8 và CD3, sử dụng trên máy đếm tế bào dòng chảy Navios EX.</t>
  </si>
  <si>
    <t>XN.HC.LYMPHOB</t>
  </si>
  <si>
    <t>Thuốc thử xét nghiệm tế bào biểu hiện kháng nguyên CD56, CD19 và CD3 sử dụng trên máy đếm tế bào dòng chảy Navios EX</t>
  </si>
  <si>
    <t>Thuốc thử xét nghiệm tế bào biểu hiện kháng nguyên CD56, CD19 và CD3, sử dụng trên máy đếm tế bào dòng chảy Navios EX.</t>
  </si>
  <si>
    <t>XN.KT.LMWH</t>
  </si>
  <si>
    <t>Vật liệu kiểm soát cho xét nghiệm LMWH</t>
  </si>
  <si>
    <t>Kiểm soát chất lượng cho các xét nghiệm Heparin trọng lượng phân tử thấp (LMWH), sử dụng trên máy xét nghiệm đông máu tự động.</t>
  </si>
  <si>
    <t>XN.KT.LMWHL</t>
  </si>
  <si>
    <t>Vật liệu kiểm soát cho xét nghiệm LMWH mức thấp</t>
  </si>
  <si>
    <t>Kiểm soát chất lượng cho các xét nghiệm Heparin trọng lượng phân tử thấp (LMWH) ở mức thấp, sử dụng trên máy xét nghiệm đông máu tự động.</t>
  </si>
  <si>
    <t>XN.KT.UFH</t>
  </si>
  <si>
    <t>Vật liệu kiểm soát cho xét nghiệm UFH</t>
  </si>
  <si>
    <t>Kiểm soát chất lượng xét nghiệm Heparin không phân đoạn (UFH), sử dụng trên máy xét nghiệm đông máu tự động. Thành phần ít nhất bao gồm: Huyết tương người đông khô chứa UFH.</t>
  </si>
  <si>
    <t>XN.KT.DMBL</t>
  </si>
  <si>
    <t>Vật liệu kiểm soát giới hạn bệnh lý cho xét nghiệm đông máu: thời gian prothrombin, thời gian thromboplastin hoạt hóa từng phần, fibrinogen, thời gian thrombin, yếu tố đông máu II, V, VII, VIII, IX, X, XI và XII, antithrombin, protein C, protein S, plasminogen</t>
  </si>
  <si>
    <t>Kiểm soát các xét nghiệm trong giới hạn bệnh lý: thời gian prothrombin, thời gian thromboplastin hoạt hóa từng phần, fibrinogen, thời gian thrombin, yếu tố đông máu II, V, VII, VIII, IX, X, XI và XII, antithrombin, protein C, protein S, plasminogen. Sử dụng trên máy xét nghiệm đông máu tự động. Thành phần ít nhất bao gồm: Huyết tương người đông khô.</t>
  </si>
  <si>
    <t>XN.KT.DMDT</t>
  </si>
  <si>
    <t>Vật liệu kiểm soát giới hạn bệnh lý cho xét nghiệm đông máu: thời gian prothrombin, thời gian thromboplastin hoạt hóa từng phần</t>
  </si>
  <si>
    <t>Kiểm soát các xét nghiệm trong giới hạn bệnh lý: thời gian prothrombin, thời gian thromboplastin hoạt hóa từng phần. Sử dụng trên máy xét nghiệm đông máu tự động. Thành phần ít nhất bao gồm: Huyết tương người đông khô.</t>
  </si>
  <si>
    <t>XN.KT.DMBT</t>
  </si>
  <si>
    <t>Vật liệu kiểm soát giới hạn bình thường cho xét nghiệm đông máu: thời gian prothrombin, thời gian thromboplastin hoạt hóa từng phần, fibrinogen, thời gian thrombin, yếu tố đông máu II, V, VII, VIII, IX, X, XI và XII, antithrombin, protein C, protein S, plasminogen</t>
  </si>
  <si>
    <t>Kiểm soát các xét nghiệm trong giới hạn bình thường: thời gian prothrombin, thời gian thromboplastin hoạt hóa từng phần, fibrinogen, thời gian thrombin, yếu tố đông máu II, V, VII, VIII, IX, X, XI và XII, antithrombin, protein C, protein S, plasminogen. Sử dụng trên máy xét nghiệm đông máu tự động. Thành phần ít nhất bao gồm: Huyết tương người đông khô.</t>
  </si>
  <si>
    <t>XN.KT.CCMM2</t>
  </si>
  <si>
    <t>Vật liệu kiểm soát mức bất thường trong xét nghiệm đàn hồi co cục máu</t>
  </si>
  <si>
    <t>Kiểm soát mức bất thường trong xét nghiệm đàn hồi co cục máu. Sử dụng trên máy xét nghiệm đàn hồi cục máu Rotem® Delta.</t>
  </si>
  <si>
    <t>XN.KT.CCMM1</t>
  </si>
  <si>
    <t>Vật liệu kiểm soát mức bình thường trong xét nghiệm đàn hồi co cục máu</t>
  </si>
  <si>
    <t>Kiểm soát mức bình thường trong xét nghiệm đàn hồi co cục máu. Sử dụng trên máy xét nghiệm đàn hồi đồ cục máu Rotem® Delta.</t>
  </si>
  <si>
    <t>XN.KT.DDimer</t>
  </si>
  <si>
    <t>Vật liệu kiểm soát xét nghiệm định lượng D-Dimer</t>
  </si>
  <si>
    <t>Kiểm soát xét nghiệm định lượng D-Dimer, sử dụng trên máy xét nghiệm đông máu tự động. Có 2 mức nồng độ.</t>
  </si>
  <si>
    <t>XN.KT.HH</t>
  </si>
  <si>
    <t>Vật liệu kiểm soát xét nghiệm huyết học</t>
  </si>
  <si>
    <t>Kiểm soát xét nghiệm huyết học, sử dụng trên máy xét nghiệm huyết học tự động. Có 3 mức nồng độ.</t>
  </si>
  <si>
    <t>XN.KT.LAH</t>
  </si>
  <si>
    <t>Vật liệu kiểm soát xét nghiệm sàng lọc và khẳng định kháng đông Lupus</t>
  </si>
  <si>
    <t>Kiểm soát xét nghiệm sàng lọc và khẳng định chất kháng đông lupus, sử dụng trên máy xét nghiệm đông máu tự động.</t>
  </si>
  <si>
    <t>XN.KT.STEM</t>
  </si>
  <si>
    <t>Vật liệu kiểm soát xét nghiệm tế bào biểu hiện kháng nguyên CD34 sử dụng trên máy đếm tế bào dòng chảy Navios EX</t>
  </si>
  <si>
    <t>Kiểm soát xét nghiệm tế bào biểu hiện kháng nguyên CD34, sử dụng trên máy đếm tế bào dòng chảy Navios EX.</t>
  </si>
  <si>
    <t>XN.KT.TBDC</t>
  </si>
  <si>
    <t>Vật liệu kiểm soát xét nghiệm tế bào dòng chảy sử dụng trên máy đếm tế bào dòng chảy Navios EX</t>
  </si>
  <si>
    <t>Kiểm soát xét nghiệm tế bào dòng chảy, sử dụng trên máy đếm tế bào dòng chảy Navios EX.</t>
  </si>
  <si>
    <t>XN.KT.ML</t>
  </si>
  <si>
    <t>Vật liệu kiểm soát xét nghiệm xác định tốc độ máu lắng</t>
  </si>
  <si>
    <t>Kiểm soát xét nghiệm xác định tốc độ lắng hồng cầu.</t>
  </si>
  <si>
    <t>XN.HC.HCM</t>
  </si>
  <si>
    <t>Hồng cầu mẫu</t>
  </si>
  <si>
    <t>Hồng cầu sử dụng để phát hiện các kháng thể nhóm máu ABO ở trong huyết thanh/huyết tương người.</t>
  </si>
  <si>
    <t>ml</t>
  </si>
  <si>
    <t>XN.HC.KTBT</t>
  </si>
  <si>
    <t>Thuốc thử phát hiện các kháng thể bất thường hệ hồng cầu</t>
  </si>
  <si>
    <t>Thuốc thử định tính phát hiện các kháng thể bất thường hệ hồng cầu.</t>
  </si>
  <si>
    <t>XN.HC.NHUOMTB</t>
  </si>
  <si>
    <t>Dung dịch nhuộm Wright-Giemsa</t>
  </si>
  <si>
    <t>Dung dịch nhuộm Wright-Giemsa, sử dụng trên hệ thống nhuộm lam tự động.</t>
  </si>
  <si>
    <t>XN.HC.ATIII</t>
  </si>
  <si>
    <t>Thuốc thử định lượng antithrombin</t>
  </si>
  <si>
    <t>Thuốc thử định lượng antithrombin trong huyết tương, sử dụng trên máy xét nghiệm đông máu tự động.</t>
  </si>
  <si>
    <t>Hệ thống máy xét nghiệm đông máu tự động thực hiện được tối thiểu bộ xét nghiệm đông máu cơ bản, xét nghiệm định lượng hoạt tính yếu tố đông máu.
 - Cung cấp 1 hoặc nhiều máy cùng loại đáp ứng tổng công suất chạy đồng thời 2 xét nghiệm PT, APTT đạt tối đa ≥300 xét nghiệm/ giờ. Có bộ quét mã thuốc thử trên máy. có khả năng kết nối LIS, HIS của bệnh viện.
- Hiệu năng của hóa chất thông qua thẩm định phương pháp trên thiết bị phù hợp tại khoa xét nghiệm theo quyết định 2429/QĐ-BYT ngày 12/6/2017 của Bộ y tế, nhà thầu cần đáp ứng trong thời gian tối đa 10 ngày kể từ ngày bệnh viện có yêu cầu.</t>
  </si>
  <si>
    <t>XN.HC.KPC</t>
  </si>
  <si>
    <t>Thuốc thử định lượng khả năng kháng đông của hệ thống Protein C</t>
  </si>
  <si>
    <t>Thuốc thử định lượng khả năng kháng đông của hệ thống Protein C, chẩn đoán sự hiện diện yếu tố đông máu đột biến V Leiden, sử dụng trên máy xét nghiệm đông máu tự động.</t>
  </si>
  <si>
    <t>XN.KT.KPC</t>
  </si>
  <si>
    <t>Vật liệu kiểm soát xét nghiệm Protein C</t>
  </si>
  <si>
    <t>Kiểm soát xét nghiệm Protein C, sử dụng trên máy xét nghiệm đông máu tự động.</t>
  </si>
  <si>
    <t>Giải phẫu bệnh</t>
  </si>
  <si>
    <t>XN.KIT.CTC</t>
    <phoneticPr fontId="0"/>
  </si>
  <si>
    <t>Bộ kit xét nghiệm tế bào cổ tử cung</t>
  </si>
  <si>
    <t>Bộ kit bao gồm: Lọ bảo quản mẫu bệnh phẩm, bộ lọc tế bào, lam kính, chổi lấy mẫu tế bào cổ tử cung.
- Lọ bảo quản bệnh phẩm: chứa ≥ 20mL dung dịch cố định. Dung dịch cố định thành phần chứa Ethanol hoặc Methanol. Có khả năng bảo quản mẫu ≥ 6 tuần ở nhiệt độ phòng.
- Chổi lấy mẫu: Chất liệu nhựa chống bám nước, đầu chổi được tạo thành từ các sợi lông mềm.</t>
  </si>
  <si>
    <t>Kít/ Bộ</t>
  </si>
  <si>
    <t>XN.CON.TD</t>
    <phoneticPr fontId="0"/>
  </si>
  <si>
    <t>Cồn tuyệt đối</t>
  </si>
  <si>
    <t>Thành phần: Ethanol ≥ 99%.</t>
  </si>
  <si>
    <t>XN.VT.DAOBP</t>
  </si>
  <si>
    <t>Dao cắt tiêu bản</t>
  </si>
  <si>
    <t>Chất liệu: Thép không gỉ. Độ dày ≤ 0,26 mm. Góc nghiêng lưỡi ≤ 35 độ.</t>
  </si>
  <si>
    <t>XN.FORMOL</t>
    <phoneticPr fontId="0"/>
  </si>
  <si>
    <t>Dung dịch Formaldehyd</t>
  </si>
  <si>
    <t>Dung dịch Formaldehyde. Thành phần ít nhất bao gồm: Formaldehyde ≥ 36%.</t>
  </si>
  <si>
    <t>XN.FORMOLDEM</t>
    <phoneticPr fontId="0"/>
  </si>
  <si>
    <t>Dung dịch formol đệm trung tính</t>
  </si>
  <si>
    <t>Dung dịch Formaldehyde. Thành phần ít nhất bao gồm: Formaldehyde ≥ 3,5% và ≤ 10%, Nước, Sodium phosphate dibasic, Sodium phosphate monobasic. PH ≥ 6,8 và ≤ 7,1.</t>
  </si>
  <si>
    <t>XN.TN.EA50</t>
    <phoneticPr fontId="0"/>
  </si>
  <si>
    <t>Dung dịch nhuộm EA50</t>
  </si>
  <si>
    <t>Dung dịch nhuộm EA-50. Thành phần ít nhất bao gồm: Ethyl Alcohol ≤ 85%; Isopropyl Alcohol ≤ 5%; Methyl Alcohol ≤ 30%.</t>
  </si>
  <si>
    <t>XN.TN.EOSIN</t>
    <phoneticPr fontId="0"/>
  </si>
  <si>
    <t>Dung dịch nhuộm Eosin</t>
  </si>
  <si>
    <t>Dung dịch nhuộm Eosin. Thành phần ít nhất bao gồm: Ethyl Alcohol ≤ 75%; Isopropyl Alcohol ≤ 5%; Methyl Alcohol ≤ 5%; Acetic Acid ≤ 10%. Đạt tiêu chuẩn FDA (PMA hoặc 510(k) hoặc CFG).</t>
  </si>
  <si>
    <t>XN.TN.HEMATO</t>
    <phoneticPr fontId="0"/>
  </si>
  <si>
    <t>Dung dịch nhuộm Hematoxylin</t>
  </si>
  <si>
    <t>Dung dịch nhuộm Hematoxylin. Thành phần ít nhất bao gồm: Haematoxylin, Muối nhôm. Đạt tiêu chuẩn FDA (PMA hoặc 510(k) hoặc CFG).</t>
  </si>
  <si>
    <t>XN.TN.OG6</t>
    <phoneticPr fontId="0"/>
  </si>
  <si>
    <t>Dung dịch nhuộm Orange G</t>
  </si>
  <si>
    <t>Dung dịch nhuộm Orange G. Thành phần ít nhất bao gồm: Ethyl Alcohol ≤ 85%; Isopropyl Alcohol ≤ 5%; Methyl Alcohol ≤ 5%.</t>
  </si>
  <si>
    <t>XN.GELCATLANH</t>
    <phoneticPr fontId="0"/>
  </si>
  <si>
    <t>Gel cắt lạnh bệnh phẩm</t>
  </si>
  <si>
    <t>Dạng lỏng, sử dụng cho cắt lạnh mẫu mô.</t>
  </si>
  <si>
    <t>XN.TN.GIEMSA</t>
    <phoneticPr fontId="0"/>
  </si>
  <si>
    <t>Giêm sa mẹ</t>
  </si>
  <si>
    <t>Thuốc nhuộm Giemsa. Thành phần ít nhất bao gồm: Methanol, Giemsa.</t>
  </si>
  <si>
    <t>XN.XYLENSUB</t>
    <phoneticPr fontId="0"/>
  </si>
  <si>
    <t>Hoá chất thay thế Xylen</t>
  </si>
  <si>
    <t>Hóa chất thay thế Xylen. Thành phần ít nhất bao gồm hydocarbon.</t>
  </si>
  <si>
    <t>XN.KEODANLAM</t>
    <phoneticPr fontId="0"/>
  </si>
  <si>
    <t>Keo dán lamen</t>
  </si>
  <si>
    <t>Keo dán phủ lên mẫu bệnh phẩm. Thành phần ít nhất bao gồm: Toluen.</t>
  </si>
  <si>
    <t>XN.VT.KDBP</t>
    <phoneticPr fontId="0"/>
  </si>
  <si>
    <t>Khuôn đúc bệnh phẩm có nắp</t>
  </si>
  <si>
    <t>Chất liệu: Polyoxymethylene (POM). Có nắp.</t>
  </si>
  <si>
    <t>XN.VT.LAMKINH</t>
    <phoneticPr fontId="0"/>
  </si>
  <si>
    <t>Lam kính mài</t>
  </si>
  <si>
    <t>Chất liệu: Thủy tinh. Độ dày ≤ 1,2 mm. Chiều dài ≥ 75mm và ≤ 77 mm, chiều rộng ≥ 25mm và ≤ 26mm. Một đầu mài nhám.</t>
  </si>
  <si>
    <t>XN.VT.LAMEN</t>
    <phoneticPr fontId="0"/>
  </si>
  <si>
    <t>Lamen</t>
  </si>
  <si>
    <t>Chất liệu: Thuỷ tinh. Kích thước: Chiều rộng ≥ 24 mm, chiều dài ≥ 24 mm.</t>
  </si>
  <si>
    <t>XN.PARAFFINTK</t>
    <phoneticPr fontId="0"/>
  </si>
  <si>
    <t>Paraffin hạt tinh khiết</t>
  </si>
  <si>
    <t>Thành phần ít nhất bao gồm: Paraffin ≥ 99%. Điểm nóng chảy trong khoảng 54-58 độ C. Đạt tiêu chuẩn FDA (PMA hoặc 510(k) hoặc CFG).</t>
  </si>
  <si>
    <t>Gam</t>
  </si>
  <si>
    <t>Sinh học phân tử</t>
  </si>
  <si>
    <t>XN.VT.MQ50</t>
  </si>
  <si>
    <t>Bộ mao quản điện di sử dụng cho hệ thống giải trình tự 3500 Applied biosystem</t>
  </si>
  <si>
    <t>Bộ mao quản điện di 50cm sử dụng trên hệ thống giải trình tự 3500 Applied biosystem.</t>
  </si>
  <si>
    <t>XN.BOTTRYPSIN</t>
  </si>
  <si>
    <t>Bột Trypsin</t>
  </si>
  <si>
    <t xml:space="preserve">Bột Trypsin. Hoạt tính trypsin 1:250. </t>
  </si>
  <si>
    <t>XN.DD.COLCEMID</t>
  </si>
  <si>
    <t>Dung dịch Colcemid</t>
  </si>
  <si>
    <t xml:space="preserve">Dung dịch Colcemid, sử dụng để bắt giữ các tế bào trong kỳ giữa. </t>
  </si>
  <si>
    <t>XN.DD.DEMDD</t>
  </si>
  <si>
    <t>Dung dịch đệm trong điện di</t>
  </si>
  <si>
    <t>Dung dịch đệm sử dụng trong điện di gel agarose DNA và RNA. Không chứa DNase, RNase. Nồng độ ≥ 10X.</t>
  </si>
  <si>
    <t>XN.DD.LGIAISHPT</t>
  </si>
  <si>
    <t>Dung dịch ly giải cho máy xét nghiệm sinh học phân tử</t>
  </si>
  <si>
    <t>Dung dịch ly giải, sử dụng trên máy xét nghiệm sinh học phân tử.</t>
  </si>
  <si>
    <t>Hệ thống máy xét nghiệm sinh học phân tử tự động. 
- Cung cấp máy có thể chạy theo mẻ ≥ 24 mẫu; đáp ứng trả 24 kết quả đầu tiên trong ≤ 3 giờ.  
- Có khả năng kết nối LIS, HIS của bệnh viện.</t>
  </si>
  <si>
    <t>XN.DD.PBS</t>
  </si>
  <si>
    <t>Dung dịch muối cân bằng Phosphate</t>
  </si>
  <si>
    <t>Dung dịch muối đệm phosphat (PBS). Trong suốt. pH ≥ 7,3 và ≤7,5.</t>
  </si>
  <si>
    <t>XN.DD.PLSHPT</t>
  </si>
  <si>
    <t>Dung dịch pha loãng cho máy xét nghiệm sinh học phân tử</t>
  </si>
  <si>
    <t>Dung dịch pha loãng mẫu, sử dụng trên máy xét nghiệm sinh học phân tử.</t>
  </si>
  <si>
    <t>XN.DD.RUASHPT</t>
  </si>
  <si>
    <t>Dung dịch rửa cho máy xét nghiệm sinh học phân tử</t>
  </si>
  <si>
    <t>Dung dịch rửa, sử dụng trên máy xét nghiệm sinh học phân tử.</t>
  </si>
  <si>
    <t>XN.DD.TRYPSIN</t>
  </si>
  <si>
    <t>Dung dịch Trypsin</t>
  </si>
  <si>
    <t>Dung dịch Trypsin 2,5%.</t>
  </si>
  <si>
    <t>XN.VT.DCON10</t>
  </si>
  <si>
    <t>Đầu côn có màng lọc 10µl</t>
  </si>
  <si>
    <t>Đầu côn có màng lọc, dung tích 10µl.</t>
  </si>
  <si>
    <t>XN.VT.DCCL1000</t>
  </si>
  <si>
    <t>Đầu côn có màng lọc 1000µl</t>
  </si>
  <si>
    <t>Đầu côn có màng lọc, dung tích 1000µl.</t>
  </si>
  <si>
    <t>XN.VT.DCONCL200</t>
  </si>
  <si>
    <t>Đầu côn có màng lọc 200µl</t>
  </si>
  <si>
    <t>Đầu côn có màng lọc, dung tích 200µl.</t>
  </si>
  <si>
    <t>XN.VT.DC1000</t>
  </si>
  <si>
    <t>Đầu côn hút 1 ml sử dụng cho máy xét nghiệm sinh học phân tử</t>
  </si>
  <si>
    <t>Đầu côn hút mẫu và thuốc thử, thể tích hút ≥ 1 mL, sử dụng cho máy xét nghiệm sinh học phân tử.</t>
  </si>
  <si>
    <t>XN.VT.DC300</t>
  </si>
  <si>
    <t>Đầu côn hút mẫu và thuốc thử, thể tích hút ≥ 300µl, sử dụng cho máy xét nghiệm sinh học phân tử.</t>
  </si>
  <si>
    <t>XN.VT.DIACT24</t>
  </si>
  <si>
    <t xml:space="preserve">Đĩa/ khay/ thùng chất thải </t>
  </si>
  <si>
    <t>Đĩa/ khay/ thùng chất thải, sử dụng trên máy xét nghiệm sinh học phân tử.</t>
  </si>
  <si>
    <t>XN.VT.DIAPU24</t>
  </si>
  <si>
    <t xml:space="preserve">Đĩa/ Khay phản ứng </t>
  </si>
  <si>
    <t>Đĩa/ Khay phản ứng, sử dụng trên máy xét nghiệm sinh học phân tử.</t>
  </si>
  <si>
    <t>XN.VT.DIAXL24</t>
  </si>
  <si>
    <t xml:space="preserve">Đĩa xử lý </t>
  </si>
  <si>
    <t>Đĩa xử lý mẫu, sử dụng trên máy xét nghiệm sinh học phân tử.</t>
  </si>
  <si>
    <t>XN.HC.EZDNAP</t>
  </si>
  <si>
    <t>Enzym DNA Polymerase</t>
  </si>
  <si>
    <t>Thành phần ít nhất bao gồm: Enzym DNA Polymerase.</t>
  </si>
  <si>
    <t>unit</t>
  </si>
  <si>
    <t>XN.HC.GEL</t>
  </si>
  <si>
    <t xml:space="preserve">Gel Polymer sử dụng cho hệ thống giải trình tự 3500 Applied biosystem
</t>
  </si>
  <si>
    <t xml:space="preserve">Gel điện di sử dụng trên hệ thống giải trình tự 3500 Applied biosystem.
</t>
  </si>
  <si>
    <t>XN.HC.HBT</t>
  </si>
  <si>
    <t>Hạt bi từ</t>
  </si>
  <si>
    <t>Hạt bi từ, sử dụng trên máy xét nghiệm sinh học phân tử.</t>
  </si>
  <si>
    <t>XN.HC.NST</t>
  </si>
  <si>
    <t>Kit định tính các marker chẩn đoán các dị bội nhiễm sắc thể</t>
  </si>
  <si>
    <t>Bộ xét nghiệm IVD định tính các marker chẩn đoán các dị bội nhiễm sắc thể 13, 18, 21, X và Y.</t>
  </si>
  <si>
    <t>XN.HC.VKĐTH</t>
  </si>
  <si>
    <t>Kít phát hiện các tác nhân Campylobacter spp., Clostridium difficile toxin B, Yersinia enterocolitica, Shigella spp., Vibrio spp., Salmonella spp.</t>
  </si>
  <si>
    <t>Kít real-time PCR phát hiện ít nhất các tác nhân: Campylobacter spp., Clostridium difficile toxin B, Yersinia enterocolitica, Shigella spp., Vibrio spp., Salmonella spp. trong mẫu bệnh phẩm phân.</t>
  </si>
  <si>
    <t>XN.HC.VRĐTH</t>
  </si>
  <si>
    <t>Kít phát hiện các tác nhân Norovirus G I, Norovirus G II, Rotavirus, Adenovirus, Astrovirus, Sapovirus</t>
  </si>
  <si>
    <t>Kít real-time PCR phát hiện ít nhất các tác nhân: Norovirus G I, Norovirus G II, Rotavirus, Adenovirus, Astrovirus, Sapovirus trong mẫu bệnh phẩm phân.</t>
  </si>
  <si>
    <t>XN.HC.7VRDHH</t>
  </si>
  <si>
    <t>Kít real-time PCR phát hiện ít nhất các tác nhân: Adenovirus, Enterovirus, Metapneumovirus, PIV1, PIV2, PIV3, PIV4</t>
  </si>
  <si>
    <t>Kít real-time PCR phát hiện ít nhất các tác nhân: Adenovirus, Enterovirus, Metapneumovirus, PIV1, PIV2, PIV3, PIV4 trong dịch ngoáy mũi họng hoặc tỵ hầu.</t>
  </si>
  <si>
    <t>XN.HC.VKDSD</t>
  </si>
  <si>
    <t>Kít real-time PCR phát hiện ít nhất các tác nhân: C.trachomatis, N.gonorrhoeae, M. genitalium, M.hominis, T. vaginalis, U. urealyticum, U. parvum</t>
  </si>
  <si>
    <t xml:space="preserve">Kít real-time PCR phát hiện ít nhất các tác nhân: C.trachomatis, N.gonorrhoeae, M. genitalium, M.hominis, T. vaginalis, U. urealyticum, U. parvum. </t>
  </si>
  <si>
    <t>XN.HC.VKDNT</t>
  </si>
  <si>
    <t>Kít real-time PCR phát hiện ít nhất các tác nhân: H.influenzae, S.pneumoniae, L. monocytogenes, N. meningitidis, E.coli</t>
  </si>
  <si>
    <t>Kít real-time PCR phát hiện ít nhất các tác nhân: H.influenzae, S.pneumoniae, L. monocytogenes, N. meningitidis, E.coli trong dịch não tủy.</t>
  </si>
  <si>
    <t>XN.HC.DTNDSD</t>
  </si>
  <si>
    <t>Kít real-time PCR phát hiện ít nhất các tác nhân: HSV-1, HSV-2, C. trachomatis, T. pallidum</t>
  </si>
  <si>
    <t>Kít real-time PCR phát hiện ít nhất các tác nhân: HSV-1, HSV-2, C. trachomatis, T. pallidum.</t>
  </si>
  <si>
    <t>XN.HC.7VRDNT</t>
  </si>
  <si>
    <t>Kít real-time PCR phát hiện ít nhất các tác nhân: HSV1, VZV, CMV, HSV2, HHV6</t>
  </si>
  <si>
    <t>Kít real-time PCR phát hiện ít nhất các tác nhân: HSV1, VZV, CMV, HSV2, HHV6 trong dịch não tủy.</t>
  </si>
  <si>
    <t>XN.HC.VKDHH</t>
  </si>
  <si>
    <t>Kít real-time PCR phát hiện ít nhất các tác nhân: M.pneumoniae, C.pneumoniae, H.influenzae, B.pertussis, B.parapertussis</t>
  </si>
  <si>
    <t>Kít real-time PCR phát hiện ít nhất các tác nhân: M.pneumoniae, C.pneumoniae, B.pertussis, B.parapertussis trong dịch ngoáy mũi họng hoặc tỵ hầu.</t>
  </si>
  <si>
    <t>XN.HC.VKVRDHH</t>
  </si>
  <si>
    <t>Kít real-time PCR phát hiện ít nhất các tác nhân: SARS-CoV-2, RSV, H.influenzae A, H.influenzae B</t>
  </si>
  <si>
    <t>Kít real-time PCR phát hiện ít nhất các tác nhân: SARS-CoV-2, RSV, H.influenzae A, H.influenzae B trong dịch ngoáy mũi họng hoặc tỵ hầu.</t>
  </si>
  <si>
    <t>XN.HC.KITTU</t>
  </si>
  <si>
    <t>Kít tách chiết acid nucleic virus sử dụng trên máy tách chiết DNA/RNA Zixpress 32</t>
  </si>
  <si>
    <t>Kít tách chiết acid nucleic virus từ mẫu huyết thanh, huyết tương. Sử dụng trên máy tách chiết DNA/RNA ZiXpress 32.</t>
  </si>
  <si>
    <t>XN.VT.KCM</t>
  </si>
  <si>
    <t>Khay chứa mẫu 96 giếng sử dụng cho hệ thống giải trình tự 3500 Applied biosystem</t>
  </si>
  <si>
    <t>Khay chứa mẫu 96 giếng sử dụng trên hệ thống giải trình tự 3500 Applied biosystem.</t>
  </si>
  <si>
    <t>XN.HC.KDCA</t>
  </si>
  <si>
    <t xml:space="preserve">Khay đệm cho cực âm sử dụng cho hệ thống giải trình tự 3500 Applied biosystem
</t>
  </si>
  <si>
    <t xml:space="preserve">Khay đệm cho cực âm sử dụng trên hệ thống giải trình tự 3500 Applied biosystem.
</t>
  </si>
  <si>
    <t>XN.HC.KDCD</t>
  </si>
  <si>
    <t xml:space="preserve">Khay đệm cho cực dương sử dụng cho hệ thống giải trình tự 3500 Applied biosystem
</t>
  </si>
  <si>
    <t xml:space="preserve">Khay đệm cho cực dương sử dụng trên hệ thống giải trình tự 3500 Applied biosystem.
</t>
  </si>
  <si>
    <t>XN.HC.MPT600</t>
  </si>
  <si>
    <t>Mẫu chuẩn phân tích đoạn kèm thang chuẩn sử dụng cho hệ thống giải trình tự 3500 Applied biosystem</t>
  </si>
  <si>
    <t xml:space="preserve">Mẫu chuẩn phân tích đoạn kèm thang chuẩn kích thước 600bp sử dụng kiểm tra khả năng phân tích đoạn cho hệ thống giải trình tự 3500 Applied biosystem.
</t>
  </si>
  <si>
    <t>XN.MTMAU</t>
  </si>
  <si>
    <t>Môi trường nuôi cấy tế bào lympho máu ngoại vi</t>
  </si>
  <si>
    <t>Môi trường nuôi cấy in vitro của tế bào lympho máu ngoại vi cho các nghiên cứu tế bào. Vô khuẩn. Môi trường hoàn chỉnh và không cần bổ sung bất kỳ thành phần bổ sung nào. Thành phần ít nhất bao gồm: môi trường cơ bản RPMI 1640 được bổ sung L-glutamine, FBS, phytohemagglutinin (PHA). Môi trường ổn định ở 2-8 °C trong ≥14 ngày sau khi rã đông.</t>
  </si>
  <si>
    <t>XN.MTOI</t>
  </si>
  <si>
    <t>Môi trường nuôi cấy tế bào nước ối</t>
  </si>
  <si>
    <t>Môi trường nuôi cấy tế bào nước ối của con người. Dạng lỏng, bổ sung L-Glutamine, FBS, Gentamicin. Vô trùng. Môi trường hoàn chỉnh, không cần bổ sung bất kì thành phần nào.</t>
  </si>
  <si>
    <t>XN.MTTUY</t>
  </si>
  <si>
    <t>Môi trường nuôi cấy tế bào tủy xương</t>
  </si>
  <si>
    <t>Môi trường nuôi cấy in vitro ngắn hạn tế bào tủy xương cho các nghiên cứu tế bào. Vô khuẩn. Môi trường hoàn chỉnh và không cần bổ sung bất kỳ thành phần bổ sung nào. Thành phần ít nhất bao gồm: môi trường cơ bản được bổ sung L-glutamine, FBS, gentamicin. Môi trường ổn định ở 2-8 °C trong ≥ 30 ngày sau khi rã đông.</t>
  </si>
  <si>
    <t>XN.HC.NSSDEPC</t>
  </si>
  <si>
    <t>Nước siêu sạch</t>
  </si>
  <si>
    <t xml:space="preserve">Nước không chứa DNase, RNase. </t>
  </si>
  <si>
    <t>XN.VT.ONGPU</t>
  </si>
  <si>
    <t>Ống phản ứng cho máy xét nghiệm PCR</t>
  </si>
  <si>
    <t>Chất liệu polypropylene. Dung tích ≥ 0,2ml, có nắp phẳng. Sử dụng cho máy xét nghiệm PCR.</t>
  </si>
  <si>
    <t>XN.T.HLAI-II</t>
  </si>
  <si>
    <t>Test định tuýp HLA lớp I và lớp II</t>
  </si>
  <si>
    <t>Test định tuýp allen HLA lớp I (HLA-A, HLA-B) và lớp II (HLA-DR).</t>
  </si>
  <si>
    <t>XN.TN.COVID</t>
  </si>
  <si>
    <t>Test phát hiện kháng nguyên SARS-CoV-2</t>
  </si>
  <si>
    <t>Phát hiện kháng nguyên đặc hiệu đối với SARS-CoV-2 trong mẫu dịch tỵ hầu hoặc mũi họng người. Dạng khay. Độ nhạy ≥ 92%. Độ đặc hiệu ≥ 99%.</t>
  </si>
  <si>
    <t>XN.HC.HLA</t>
  </si>
  <si>
    <t>Thuốc thử xác định kháng thể kháng HLA</t>
  </si>
  <si>
    <t xml:space="preserve">Thuốc thử xác định kháng thể kháng HLA đặc hiệu trong huyết thanh.  Sử dụng trên hệ thống xét nghiệm ELISA.
</t>
  </si>
  <si>
    <t>XN.HC.HBV</t>
  </si>
  <si>
    <t>Thuốc thử xét nghiệm định lượng DNA HBV</t>
  </si>
  <si>
    <t>Thuốc thử xét nghiệm định lượng DNA của vi rút viêm gan B (HBV) trong huyết tương, sử dụng trên máy xét nghiệm sinh học phân tử tự động. Khoảng tuyến tính: Thể tích hút mẫu ≥ 500 μL: ≤ 10 IU/mL đến ≥ 10^9 IU/mL; Thể tích hút mẫu ≥ 200 μL và &lt; 500μL: ≤ 25 IU/mL đến ≥ 10^9 IU/mL.</t>
  </si>
  <si>
    <t>XN.HC.HIV</t>
  </si>
  <si>
    <t xml:space="preserve">Thuốc thử xét nghiệm định lượng RNA HIV-1 </t>
  </si>
  <si>
    <t>Thuốc thử xét nghiệm định lượng RNA  vi rút gây suy giảm miễn dịch ở người tuýp 1 (HIV-1) trong huyết tương, sử dụng trên máy xét nghiệm sinh học phân tử tự động. Khoảng tuyến tính: Thể tích hút mẫu ≥ 500 μL: ≤ 75 copies/mL đến ≥ 10^7 copies/mL; Thể tích hút mẫu ≥ 200 μL và &lt; 500μL: ≤ 150 copies/mL đến ≥ 10^7 copies/mL.</t>
  </si>
  <si>
    <t>XN.KT.ATIBC</t>
  </si>
  <si>
    <t>Vật liệu kiểm soát âm tính xét nghiệm HIV, HCV, HBV</t>
  </si>
  <si>
    <t>Kiểm soát âm tính cho xét nghiệm HIV hoặc, và HCV hoặc, và HBV sử dụng trên máy xét nghiệm sinh học phân tử.</t>
  </si>
  <si>
    <t>XN.KT.DTIBC</t>
  </si>
  <si>
    <t>Vật liệu kiểm soát dương tính xét nghiệm HIV, HCV, HBV</t>
  </si>
  <si>
    <t>XN.HC.ALPHATHA</t>
  </si>
  <si>
    <t>Kít phát hiện đột biến AnphaThalassemia</t>
  </si>
  <si>
    <t>Phát hiện tối thiểu các đột biến mất đoạn gen alpha thalassemia (-α3.7, - α4.2, --SEA, -- THAI).</t>
  </si>
  <si>
    <t>test</t>
  </si>
  <si>
    <t>XN.HC.NONALPHA</t>
  </si>
  <si>
    <t>Kít phát hiện đột biến Non AnphaThalassemia</t>
  </si>
  <si>
    <t>Phát hiện các đột biến của gen thalassemia (αCSα, αQSα).</t>
  </si>
  <si>
    <t>XN.HC.BETATHA</t>
  </si>
  <si>
    <t>Kít phát hiện đột biến BetaThalassemia</t>
  </si>
  <si>
    <t>Phát hiện đồng thời được nhiều loại đột biến điểm gen β-globin liên quan đến bệnh β-thalassemia, tối thiểu gồm: -28, CD26, CD27/28, IVS-I-1, IVS-I-5, CD41-42, CD71-72.</t>
  </si>
  <si>
    <t>XN.HC.IGG</t>
  </si>
  <si>
    <t>Kít phát hiện IgG của người.</t>
  </si>
  <si>
    <t>XN.HC.DTBCRABL</t>
  </si>
  <si>
    <t>Bộ xét nghiệm phát hiện dung hợp chuyển vị BCR-ABL</t>
  </si>
  <si>
    <t>Bộ xét nghiệm phát hiện dung hợp chuyển vị BCR-ABL trong mẫu tủy xương hoặc mẫu máu ngoại vi bằng kỹ thuật Real-time PCR.</t>
  </si>
  <si>
    <t>XN.HC.JAK2</t>
  </si>
  <si>
    <t>Kít phát hiện đột biến V617F trên gen JAK2</t>
  </si>
  <si>
    <t>Kít phát hiện đột biến V617F trên gen JAK2 bằng kỹ thuật Real-time PCR.</t>
  </si>
  <si>
    <t>XN.HC.NST1</t>
  </si>
  <si>
    <t>Đầu dò phát hiện bất thường gen CDKN2C/CKS1B</t>
  </si>
  <si>
    <t>Đầu dò gắn huỳnh quang 2 màu phát hiện bất thường gen CDKN2C/CKS1B bằng kĩ thuật FISH.</t>
  </si>
  <si>
    <t>µL</t>
  </si>
  <si>
    <t>XN.HC.NST5</t>
  </si>
  <si>
    <t>Đầu dò phát hiện mất đoạn trên nhiễm sắc thể số 5</t>
  </si>
  <si>
    <t>Đầu dò phát hiện mất đoạn trên nhiễm sắc thể số 5 (5q31,5q32) bằng kĩ thuật FISH.</t>
  </si>
  <si>
    <t>XN.HC.NST7</t>
  </si>
  <si>
    <t>Đầu dò phát hiện mất đoạn trên nhiễm sắc thể số 7</t>
  </si>
  <si>
    <t>Đầu dò phát hiện mất đoạn trên nhiễm sắc thể số 7 (7q22,7q36) bằng kĩ thuật FISH.</t>
  </si>
  <si>
    <t>XN.HC.NST20</t>
  </si>
  <si>
    <t>Đầu dò phát hiện mất đoạn trên nhiễm sắc thể số 20</t>
  </si>
  <si>
    <t>Đầu dò phát hiện mất đoạn trên nhiễm sắc thể số 20 (20q12).</t>
  </si>
  <si>
    <t>XN.HC.NST1317</t>
  </si>
  <si>
    <t>Đầu dò phát hiện bất thường gen DLEU1/TP53</t>
  </si>
  <si>
    <t>Đầu dò gắn huỳnh quang 2 màu phát hiện bất thường gen DLEU1/TP53 bằng kĩ thuật FISH.</t>
  </si>
  <si>
    <t>XN.HC.NST1416</t>
  </si>
  <si>
    <t>Đầu dò phát hiện bất thường gen IGH/MAF</t>
  </si>
  <si>
    <t>Đầu dò gắn huỳnh quang 2 màu phát hiện bất thường gen IGH/MAF bằng kĩ thuật FISH.</t>
  </si>
  <si>
    <t>XN.HC.NST414</t>
  </si>
  <si>
    <t>Đầu dò phát hiện bất thường gen IGH/FGFR3</t>
  </si>
  <si>
    <t>Đầu dò gắn huỳnh quang 2 màu phát hiện bất thường gen IGH/FGFR3 bằng kĩ thuật FISH.</t>
  </si>
  <si>
    <t>XN.HC.NST1420</t>
  </si>
  <si>
    <t>Đầu dò phát hiện bất thường gen IGH/MAFB</t>
  </si>
  <si>
    <t>Đầu dò gắn huỳnh quang 2 màu phát hiện bất thường gen IGH/MAFB bằng kĩ thuật FISH.</t>
  </si>
  <si>
    <t>XN.HC.NST1114</t>
  </si>
  <si>
    <t>Đầu dò phát hiện bất thường gen IGH/CCND1</t>
  </si>
  <si>
    <t>Đầu dò gắn huỳnh quang 2 màu phát hiện bất thường gen IGH/CCND1 bằng kĩ thuật FISH.</t>
  </si>
  <si>
    <t>XN.HC.NST614</t>
  </si>
  <si>
    <t>Đầu dò phát hiện bất thường gen IGH/CCND3</t>
  </si>
  <si>
    <t>Đầu dò gắn huỳnh quang 2 màu phát hiện bất thường gen IGH/CCND3 bằng kĩ thuật FISH.</t>
  </si>
  <si>
    <t>XN.TN.DAPI</t>
  </si>
  <si>
    <t>Thuốc nhuộm DAPI</t>
  </si>
  <si>
    <t>Thuốc nhuộm DAPI.</t>
  </si>
  <si>
    <t>XN.HC.NP40</t>
  </si>
  <si>
    <t>Dung dịch rửa NP-40</t>
  </si>
  <si>
    <t>Tergitol loại NP40, phù hợp với quy trình rửa sau lai hoá.</t>
  </si>
  <si>
    <t>XN.HC.GALTSS</t>
  </si>
  <si>
    <t>Thuốc thử xét nghiệm enzyme galactose-1-phosphate uridyltransferase (GALT) dùng cho sàng lọc sơ sinh</t>
  </si>
  <si>
    <t xml:space="preserve">Thuốc thử xét nghiệm enzyme galactose-1-phosphate uridyltransferase (GALT) dùng cho sàng lọc sơ sinh, sử dụng với thiết bị bán tự động bằng kỹ thuật huỳnh quang. Sử dụng cho mẫu máu khô trên giấy thấm.
</t>
  </si>
  <si>
    <t>XN.HC.PHENYLSS</t>
  </si>
  <si>
    <t>Thuốc thử xét nghiệm phenylalanine dùng cho sàng lọc sơ sinh</t>
  </si>
  <si>
    <t>Thuốc thử xét nghiệm phenylalanine dùng cho sàng lọc sơ sinh, sử dụng với thiết bị bán tự động bằng kỹ thuật huỳnh quang. Sử dụng cho mẫu máu khô trên giấy thấm.</t>
  </si>
  <si>
    <t>XN.HC.17OHPSS</t>
  </si>
  <si>
    <t>Thuốc thử xét nghiệm định lượng 17α-OH-progesterone (17-OHP) dùng cho sàng lọc sơ sinh</t>
  </si>
  <si>
    <t xml:space="preserve">Thuốc thử xét nghiệm 17α-OH-Progesterone dùng cho sàng lọc sơ sinh, sử dụng với thiết bị bán tự động bằng kỹ thuật miễn dịch huỳnh quang. Sử dụng cho mẫu máu khô trên giấy thấm. </t>
  </si>
  <si>
    <t>XN.HC.G6PDSS</t>
  </si>
  <si>
    <t>Thuốc thử xét nghiệm định lượng enzyme glucose-6-phosphate dehydrogenase (G6PD) dùng cho sàng lọc sơ sinh</t>
  </si>
  <si>
    <t xml:space="preserve">Thuốc thử xét nghiệm G6PD dùng cho sàng lọc sơ sinh, sử dụng với thiết bị bán tự động bằng kỹ thuật huỳnh quang. Sử dụng cho mẫu máu khô trên giấy thấm. Giới hạn phát hiện (LoD) ≤ 0,5 U/g Hb.
</t>
  </si>
  <si>
    <t>XN.HC.TSHSS</t>
  </si>
  <si>
    <t>Thuốc thử xét nghiệm TSH dùng cho sàng lọc sơ sinh</t>
  </si>
  <si>
    <t xml:space="preserve">Thuốc thử xét nghiệm TSH dùng cho sàng lọc sơ sinh, sử dụng với thiết bị bán tự động bằng kỹ thuật miễn dịch huỳnh quang. Sử dụng cho mẫu máu khô trên giấy thấm 
</t>
  </si>
  <si>
    <t>XN.HC.BIOSS</t>
  </si>
  <si>
    <t>Thuốc thử xét nghiệm Biotinidase dùng cho sàng lọc sơ sinh</t>
  </si>
  <si>
    <t xml:space="preserve">Thuốc thử xét nghiệm Biotinidase dùng cho sàng lọc sơ sinh, sử dụng với thiết bị bán tự động bằng kỹ thuật huỳnh quang. Sử dụng cho mẫu máu khô trên giấy thấm. Giới hạn phát hiện (LoD) ≤ 16 U.
</t>
  </si>
  <si>
    <t>XN.HC.IRTSS</t>
  </si>
  <si>
    <t>Thuốc thử xét nghiệm immunoreactive trypsin (IRT) dùng cho sàng lọc sơ sinh</t>
  </si>
  <si>
    <t xml:space="preserve">Thuốc thử xét nghiệm IRT dùng cho sàng lọc sơ sinh, sử dụng với thiết bị bán tự động bằng kỹ thuật miễn dịch huỳnh quang. Sử dụng cho mẫu máu khô trên giấy thấm.
</t>
  </si>
  <si>
    <t>XN.VT.PLMMK</t>
  </si>
  <si>
    <t>Phiếu lấy mẫu máu khô</t>
  </si>
  <si>
    <t xml:space="preserve">Phiếu lấy mẫu máu khô.
</t>
  </si>
  <si>
    <t>Cái</t>
  </si>
  <si>
    <t>XN.VT.KIMCM</t>
  </si>
  <si>
    <t>Kim chích máu</t>
  </si>
  <si>
    <t xml:space="preserve">Kim chích máu gót chân trẻ sơ sinh.
</t>
  </si>
  <si>
    <t>XN.VT.KHAY96V</t>
  </si>
  <si>
    <t>Khay trắng 96 giếng đáy chữ V</t>
  </si>
  <si>
    <t>Khay 96 giếng đáy chữ V tiệt trùng.</t>
  </si>
  <si>
    <t>XN.VT.MANGHC100</t>
  </si>
  <si>
    <t>Máng nhựa đựng hóa chất</t>
  </si>
  <si>
    <t>Máng nhựa đựng hóa chất thể tích 100ml, chất liệu polystyrene, màu trắng, vô trùng.</t>
  </si>
  <si>
    <t>XN.NUOCCAT3</t>
  </si>
  <si>
    <t>Nước cất 3 lần</t>
  </si>
  <si>
    <t>Điện trở suất &gt;10 MΩ.cm hoặc độ dẫn điện ≤0,1µS/cm.</t>
  </si>
  <si>
    <t>Lít</t>
  </si>
  <si>
    <t>XN.VT.DAY8</t>
  </si>
  <si>
    <t>Dây 8 giếng cho máy xét nghiệm PCR</t>
  </si>
  <si>
    <t>Sử dụng cho máy xét nghiệm PCR. Dải 8 ống màu trắng có nắp trong suốt, dung tích ≤ 0,1ml.</t>
  </si>
  <si>
    <t>XN.VT.LYTAM15</t>
  </si>
  <si>
    <t xml:space="preserve">Ống ly tâm 1,5ml </t>
  </si>
  <si>
    <t>Ống ly tâm dung tích 1,5ml. Chất liệu polypropylene. Nắp phẳng. Không chứa DNase/RNase và pyrogenic. Có thể hấp tiệt trùng ở 121 độ C và lưu trữ ở nhiệt độ đến -80 độ C.</t>
  </si>
  <si>
    <t>XN.VT.FALCON15</t>
  </si>
  <si>
    <t>Ống falcon 15ml</t>
  </si>
  <si>
    <t xml:space="preserve">Ống ly tâm thể tích 15ml. Chất liệu polypropylene. Không chứa DNase/RNase và pyrogenic. </t>
  </si>
  <si>
    <t>XN.VT.CHAINC</t>
  </si>
  <si>
    <t>Chai nuôi cấy tế bào</t>
  </si>
  <si>
    <t>Chai nuôi cấy tế bào tiệt trùng, dung tích 25cm2, nắp có lỗ thông khí.</t>
  </si>
  <si>
    <t>XN.HC.MTBRT</t>
  </si>
  <si>
    <t>Kít định tính phức hợp vi khuẩn Lao Mycobacterium tuberculosis</t>
  </si>
  <si>
    <t>Bộ thuốc thử Real-time PCR định tính phức hợp vi khuẩn lao từ mẫu mô, đàm, dịch rửa phế quản/khí quản, dịch não tuỷ,  máu toàn phần, nước tiểu.
- Độ nhạy (giới hạn phát hiện dưới): ≤20 CFU/ ml. Gene mục tiêu: IS 6110.</t>
  </si>
  <si>
    <t>XN.HC.LIENCAUB</t>
  </si>
  <si>
    <t>Kít phát hiện và định lượng Liên cầu khuẩn nhóm B (Streptococcus agalactiae)</t>
  </si>
  <si>
    <t xml:space="preserve">Kít phát hiện DNA Streptococcus agalactiae bằng phương pháp Real-time PCR. Nguồn mẫu: mẫu phết âm đạo, trực tràng.
</t>
  </si>
  <si>
    <t>XN.HC.GENKKS</t>
  </si>
  <si>
    <t>Bộ xét nghiệm định tính DNA để phân biệt các gen kháng kháng sinh carbapenemase  bằng phương pháp Real-time PCR</t>
  </si>
  <si>
    <t xml:space="preserve">Bộ kít xét nghiệm dùng để xác định phân biệt các carbapenemases Ambler loại A, B và D chính chịu trách nhiệm kháng kháng sinh carbapenem bằng Real-time PCR. Nguồn mẫu: Mẫu phết trực tràng và khuẩn lạc vi khuẩn.
</t>
  </si>
  <si>
    <t>XN.HC.HPV</t>
  </si>
  <si>
    <t>Bộ kít định type virus HPV</t>
  </si>
  <si>
    <t xml:space="preserve">Bộ kít xét nghiệm phát hiện tối thiểu 22 genotype của Human Papillomavirus (HPV) bằng phương pháp Real-time PCR từ nguồn mẫu mẫu phết cổ tử cung. Phát hiện phân biệt từng type 16, 18 nguy cơ cao và type 6, 11 nguy cơ thấp.
</t>
  </si>
  <si>
    <t>XN.HC.TCDNA</t>
  </si>
  <si>
    <t>Kit tách chiết DNA genome bằng cột lọc</t>
  </si>
  <si>
    <t xml:space="preserve">Bộ kit tách chiết và tinh sạch DNA bộ gen tổng số từ mẫu máu tươi/đông lạnh, mô sinh thiết bằng công nghệ cột lọc.
- Có chứa Proteinase K.
</t>
  </si>
  <si>
    <t>XN.HC.TCRNA</t>
  </si>
  <si>
    <t>Kit tách chiết RNA bằng cột lọc</t>
  </si>
  <si>
    <t>Bộ kit tách chiết RNA bằng cột silica từ nhiều nguồn mẫu khác nhau bao gồm huyết thanh, huyết tương. Khả năng gắn RNA tối đa ≥ 20 µg RNA.</t>
  </si>
  <si>
    <t>XN.HC.TCDNARNA</t>
  </si>
  <si>
    <t>Kit tách chiết đồng thời DNA/RNA vi khuẩn và virus bằng cột lọc</t>
  </si>
  <si>
    <t>Kít tách chiết DNA/RNA từ huyết thanh, huyết tương, dịch cơ thể,  các loại mẫu phết, dịch nổi nuôi cấy tế bào… bằng công nghệ cột lọc.</t>
  </si>
  <si>
    <t>XN.TN.NHUOMHQDNA</t>
  </si>
  <si>
    <t>Thuốc nhuộm  huỳnh quang DNA cho thạch agarose</t>
  </si>
  <si>
    <t xml:space="preserve">Thuốc nhuộm huỳnh quang ổn định để nhuộm DNA/RNA. Không độc hại, không gây đột biến, không gây ung thư, không gây độc tế bào.
</t>
  </si>
  <si>
    <t>XN.DD.NTNST</t>
  </si>
  <si>
    <t>Dung dịch Potassium Chloride</t>
  </si>
  <si>
    <t xml:space="preserve">Dung dịch Potassium Chloride nồng độ 0,075M đã được lọc vô trùng. Nhược trương, sử dụng trong di truyền học tế bào.
</t>
  </si>
  <si>
    <t>XN.HC.PLGSNG</t>
  </si>
  <si>
    <t>Viên tạo dung dịch đệm phosphate</t>
  </si>
  <si>
    <t>Viên tạo dung dịch đệm phosphate pH 6,8 để pha loãng thuốc nhuộm Giemsa.</t>
  </si>
  <si>
    <t>Viên</t>
  </si>
  <si>
    <t>XN.VT.FALCON50</t>
  </si>
  <si>
    <t>Ống falcon 50 ml</t>
  </si>
  <si>
    <t>Thể tích: 50mL, có chia vạch. Chất liệu: Polypropylene. Có nắp. RNase &amp; DNase free.</t>
  </si>
  <si>
    <t>XN.HC.ACETIC</t>
  </si>
  <si>
    <t>Acid acetic</t>
  </si>
  <si>
    <t>Nồng độ ≥ 99,5%.</t>
  </si>
  <si>
    <t>XN.HC.METHANOL</t>
  </si>
  <si>
    <t>Methanol</t>
  </si>
  <si>
    <t>Nồng độ Methanol ≥ 99,8%.</t>
  </si>
  <si>
    <t>XN.HC.HCVRT</t>
  </si>
  <si>
    <t xml:space="preserve">Kít định lượng RNA Virus viêm gan C </t>
  </si>
  <si>
    <t>Bộ kit định lượng HCV RNA bằng phương pháp Real-time PCR.
- Giới hạn phát hiện: ≤ 30 IU/ml.
- Khoảng tuyến tính: ≤ 50 IU/ml đến ≥ 1x10^8 IU/ml.</t>
  </si>
  <si>
    <t>XN.HC.HBVTD</t>
  </si>
  <si>
    <t xml:space="preserve">Kit định lượng HBV tự động </t>
  </si>
  <si>
    <t>Hệ thống tương thích với máy exiPrep™48 Dx thuộc sở hữu của bệnh viện, bảo đảm xác nhận giá trị sử dụng/thẩm định phương pháp xét nghiệm theo quyết định 2429/QĐ-BYT ngày 12/6/2017 của Bộ y tế.</t>
  </si>
  <si>
    <t>XN.HC.HIVTD</t>
  </si>
  <si>
    <t xml:space="preserve">Kit định lượng HIV tự động </t>
  </si>
  <si>
    <t>Kit định lượng RNA của virus gây suy giảm miễn dịch ở người (HIV) tuýp 1 trong huyết tương-EDTA, bằng phương pháp Realtime PCR tự động.
- Ngưỡng phát hiện (LOD): ≤ 46 Copies/ml
- Khoảng định lượng: ≤70 Copies/ml đến ≥ 1x10^7 Copies/ml.</t>
  </si>
  <si>
    <t>XN.HC.HCVTD</t>
  </si>
  <si>
    <t xml:space="preserve">Kit định lượng HCV tự động </t>
  </si>
  <si>
    <t xml:space="preserve">Kit đo tải lượng virus gây bệnh viêm gan C trong mẫu máu của người, bằng phương pháp Realtime PCR tự động.
- Phát hiện được từ các genotype từ 1 đến 6 của HCV
- Ngưỡng phát hiện (LOD): ≤ 40 IU/ml
- Khoảng tuyến tính: ≤40 IU/ml đến ≥ 1x10^8 IU/ml
- Loại mẫu: Huyết thanh, huyết tương-EDTA
- Độ đặc hiệu ≥ 99%.
</t>
  </si>
  <si>
    <t>XN.HC.MTBTD</t>
  </si>
  <si>
    <t>Kit phát hiện Lao tự động</t>
  </si>
  <si>
    <t xml:space="preserve">Kit phát hiện phát hiện DNA của Mycobacterium tuberculosis (MTB) bằng phương pháp Realtime PCR tự động.
- Độ nhạy phân tích: LOD - MTB ≤ 10 cp/ml và/hoặc ≤ 10 CFU/ml.
- Không phản ứng chéo với ít nhất 38 tác nhân.
</t>
  </si>
  <si>
    <t>XN.HC.EP48MTB</t>
  </si>
  <si>
    <t>Kit tách chiết DNA vi khuẩn tự động</t>
  </si>
  <si>
    <t>- Kít tách chiết tự động DNA của vi khuẩn từ: huyết thanh, huyết tương, bông phết sinh dục, nước tiểu.
- Tách chiết theo nguyên lý hạt từ.</t>
  </si>
  <si>
    <t>XN.HC.EP48</t>
  </si>
  <si>
    <t>Kit tách chiết DNA/RNA sử dụng trên máy chiết xuất Axit nucleic Bioneer ExiPrep48 DX</t>
  </si>
  <si>
    <t xml:space="preserve">Kít tách chiết DNA/RNA của virus từ: đờm, bông phết, nước tiểu, dịch cơ thể. Sử dụng trên máy tách chiết tự động Exi Prep 48 -Bioneer.
- Thể tích mẫu sử dụng: 400 microlit. Thể tích rửa giải: 50 microlit.
- Tách chiết theo nguyên lý hạt từ silica.
</t>
  </si>
  <si>
    <t>Vi sinh</t>
  </si>
  <si>
    <t>XN.TN.GRAM</t>
  </si>
  <si>
    <t>Bộ thuốc nhuộm Gram</t>
  </si>
  <si>
    <t>Bộ thuốc nhuộm Gram. Thành phần ít nhất bao gồm 4 chai: Crystal Violet, Lugol, Safranin, chất khử màu.</t>
  </si>
  <si>
    <t>XN.TN.ZIEHL</t>
  </si>
  <si>
    <t>Bộ thuốc nhuộm Ziehl Neelsen</t>
  </si>
  <si>
    <t>Bộ thuốc nhuộm Ziehl Neelsen. Bao gồm 03 dung dịch nhuộm: Methylen Blue, Carbol Fuchsin, Alcohol acid.</t>
  </si>
  <si>
    <t>XN.CM.CHAIHK</t>
  </si>
  <si>
    <t>Chai cấy máu hiếu khí sử dụng trên hệ thống cấy máu tự động</t>
  </si>
  <si>
    <t>Chai cấy máu phát hiện vi khuẩn hiếu khí (vi khuẩn và nấm men) từ máu. Sử dụng trên hệ thống cấy máu tự động.</t>
  </si>
  <si>
    <t>Máy cấy máu tự động. Công suất ≥ 120 chai</t>
  </si>
  <si>
    <t>XN.CM.CHAITE</t>
  </si>
  <si>
    <t>Chai cấy máu hiếu khí trẻ em sử dụng trên hệ thống cấy máu tự động</t>
  </si>
  <si>
    <t>Chai cấy máu phát hiện vi khuẩn hiếu khí (vi khuẩn và nấm men) từ máu bệnh nhi. Sử dụng trên hệ thống cấy máu tự động.</t>
  </si>
  <si>
    <t>XN.CM.CHAIKK</t>
  </si>
  <si>
    <t>Chai cấy máu kỵ khí sử dụng trên hệ thống cấy máu tự động</t>
  </si>
  <si>
    <t>Chai cấy máu phát hiện vi khuẩn kỵ khí từ máu. Sử dụng trên hệ thống cấy máu tự động.</t>
  </si>
  <si>
    <t>XN.VT.DCON1000</t>
  </si>
  <si>
    <t>Đầu côn 1000μl</t>
  </si>
  <si>
    <t>Đầu côn dung tích 1000μl.</t>
  </si>
  <si>
    <t>XN.VT.DCON200</t>
  </si>
  <si>
    <t>Đầu côn 200μl</t>
  </si>
  <si>
    <t>Đầu côn dung tích 200μl.</t>
  </si>
  <si>
    <t>XN.HC.KGKS</t>
  </si>
  <si>
    <t>Khoanh giấy làm kháng sinh đồ cho vi khuẩn</t>
  </si>
  <si>
    <t>Khoanh giấy tẩm kháng sinh theo nồng độ sẵn.
Bao gồm ít nhất có cái loại sau: Amikacin 30µg, Gentamicin 10µg, Ertapenem 10µg, Ampicillin/Sulbactam 10/10µg, Piperacillin 100µg, Azithromycin 15µg, Fosfomycin 200µg, Aztreonam 30µg, Imipenem 10µg, Cefepime 30µg, Levofloxacin 5µg, Linezolid 30µg, Cefotaxime 30µg, Cefoxitin 30µg, Netilmicin 30µg, Ceftazidime 30µg, Ceftriaxone 30µg, Cefuroxime 30µg, Piperacillin/Tazobactam 100/10 µg, Tobramycin 10µg, Ciprofloxacin 5µg, Vancomycin 30µg, Clindamycin 2µg, Sulphamethoxazole/ trimethoprim 23,75/1,25µg, Doxycycline 30µg.</t>
  </si>
  <si>
    <t>Khoanh giấy</t>
  </si>
  <si>
    <t>XN.HC.KGSTREP</t>
  </si>
  <si>
    <t>Khoanh giấy phát hiện Streptococcus pneumoniae</t>
  </si>
  <si>
    <t>Khoanh giấy phát hiện Streptococcus pneumoniae.</t>
  </si>
  <si>
    <t>XN.VT.OBP</t>
  </si>
  <si>
    <t>Lọ đựng bệnh phẩm</t>
  </si>
  <si>
    <t xml:space="preserve">Chất liệu: nhựa. Thể tích ≥ 50ml. Có nắp. </t>
  </si>
  <si>
    <t>XN.MT.BHI</t>
  </si>
  <si>
    <t>Môi trường canh thang dùng cho tăng sinh các loại vi sinh vật</t>
  </si>
  <si>
    <t>Môi trường lỏng dạng ống, được sử dụng để nuôi cấy các loại vi sinh vật.</t>
  </si>
  <si>
    <t>XN.T.NMUOIKSD</t>
  </si>
  <si>
    <t>Nước muối sử dụng trên máy định danh và làm kháng sinh đồ tự động VITEK 2</t>
  </si>
  <si>
    <t>Nước muối sử dụng trên hệ thống định danh và làm kháng sinh đồ tự động VITEK 2 Compact. Thành phần: Natri clorid 0,45%.</t>
  </si>
  <si>
    <t>XN.VT.ONCONAP</t>
  </si>
  <si>
    <t>Ống nghiệm nhựa có nắp 5ml</t>
  </si>
  <si>
    <t>Chất liệu: nhựa Polystyrene hoặc Polypropylene. Dung tích 5ml. Có nắp. Có nhãn.</t>
  </si>
  <si>
    <t>XN.VT.OKSD</t>
  </si>
  <si>
    <t>Ống nghiệm sử dụng trên máy định danh và làm kháng sinh đồ tự động VITEK 2 Compact</t>
  </si>
  <si>
    <t>Ống nghiệm nhựa, trong suốt, sử dụng trên máy định danh và làm kháng sinh đồ tự động VITEK 2 Compact.</t>
  </si>
  <si>
    <t>XN.TN.Chlamydia</t>
  </si>
  <si>
    <t xml:space="preserve">Test phát hiện Chlamydia </t>
  </si>
  <si>
    <t>Phát hiện kháng nguyên Chlamydia tracchomatis trong mẫu phết dịch cổ tử cung của nữ giới/niệu đạo/nước tiểu nam giới. Dạng khay. Độ nhạy ≥ 80%. Độ đặc hiệu ≥ 94%.</t>
  </si>
  <si>
    <t>XN.TN.NORO</t>
  </si>
  <si>
    <t>Test phát hiện kháng nguyên Norovirus GI/GII</t>
  </si>
  <si>
    <t xml:space="preserve"> Phát hiện định tính các kháng nguyên Norovirus Genogroup I (GI) và Genogroup II (GII) trong mẫu phân người. Dạng khay. Độ nhạy ≥ 84%. Độ đặc hiệu ≥ 96%.  </t>
  </si>
  <si>
    <t>XN.TN.SYPHILIS</t>
  </si>
  <si>
    <t>Test phát hiện kháng thể kháng giang mai</t>
  </si>
  <si>
    <t>Phát hiện kháng thể kháng giang mai trong huyết thanh, huyết tương, máu toàn phần người. Độ nhạy ≥ 95%. Độ đặc hiệu ≥ 99%.</t>
  </si>
  <si>
    <t>XN.TN.ANTIHBS</t>
  </si>
  <si>
    <t>Test phát hiện kháng thể kháng kháng nguyên bề mặt HBs</t>
  </si>
  <si>
    <t>Phát hiện kháng thể kháng kháng nguyên bề mặt HBs trong huyết thanh hay huyết tương ở người. Dạng khay. Độ nhạy ≥ 98%. Độ đặc hiệu ≥ 98%.</t>
  </si>
  <si>
    <t>XN.TN.ASLO</t>
  </si>
  <si>
    <t>Test phát hiện kháng thể kháng liên cầu khuẩn</t>
  </si>
  <si>
    <t>Phát hiện kháng thể kháng liên cầu khuẩn trong huyết thanh người.</t>
  </si>
  <si>
    <t>XN.TN.HEV</t>
  </si>
  <si>
    <t>Test phát hiện kháng thể kháng viêm gan E</t>
  </si>
  <si>
    <t xml:space="preserve">Phát hiện kháng thể kháng viêm gan E trong huyết thanh hoặc huyết tương người. Dạng khay. Độ nhạy ≥ 90%. Độ  đặc hiệu ≥ 98%.
</t>
  </si>
  <si>
    <t>XN.TN.HAV</t>
  </si>
  <si>
    <t>Test phát hiện kháng thể virus viêm gan A</t>
  </si>
  <si>
    <t>Phát hiện kháng thể IgM kháng vi rút viêm gan A trong huyết thanh hoặc huyết tương người. Dạng khay. Độ nhạy ≥ 93%. Độ đặc hiệu ≥ 97%.</t>
  </si>
  <si>
    <t>XN.TN.ROTA</t>
  </si>
  <si>
    <t>Test phát hiện Rotavirus</t>
  </si>
  <si>
    <t>Phát hiện kháng nguyên Rotavirus trong mẫu phân của người. Dạng khay. Độ nhạy ≥97%. Độ đặc hiệu ≥99%.</t>
  </si>
  <si>
    <t>XN.TN.FOB</t>
  </si>
  <si>
    <t>Test phát hiện vết máu trong phân người</t>
  </si>
  <si>
    <t>Phát hiện vết máu trong phân người. Dạng khay.</t>
  </si>
  <si>
    <t>XN.TN.HBeAg</t>
  </si>
  <si>
    <t>Test phát hiện viêm gan B (HBeAg)</t>
  </si>
  <si>
    <t>Phát hiện kháng nguyên HBeAg trong mẫu huyết thanh, huyết tương người. Dạng khay. Độ nhạy ≥ 98%. Độ đặc hiệu ≥ 98%.</t>
  </si>
  <si>
    <t>XN.TN.RSV</t>
  </si>
  <si>
    <t>Test phát hiện virus viêm đường hô hấp</t>
  </si>
  <si>
    <t>Phát hiện kháng nguyên virus hợp bào đường hô hấp trong mẫu dịch mũi họng hoặc dịch hút mũi. Dạng khay. Độ nhạy ≥92%. Độ đặc hiệu ≥98%.</t>
  </si>
  <si>
    <t>XN.T.CEFTRIAXON</t>
  </si>
  <si>
    <t>Thanh xác định nồng độ ức chế tối thiểu kháng sinh Ceftriaxone</t>
  </si>
  <si>
    <t>Thanh chứa kháng sinh Ceftriaxone. Phạm vi nồng độ ức chế tối thiểu 0,016  - 256 µg/ml.</t>
  </si>
  <si>
    <t>Thanh</t>
  </si>
  <si>
    <t>XN.T.MEROPENEM</t>
  </si>
  <si>
    <t>Thanh xác định nồng độ ức chế tối thiểu kháng sinh Meropenem</t>
  </si>
  <si>
    <t>Thanh chứa kháng sinh Meropenem. Phạm vi nồng độ ức chế tối thiểu 0,002 - 32 µg/ml.</t>
  </si>
  <si>
    <t>XN.T.PIPE.TAZO</t>
  </si>
  <si>
    <t>Thanh xác định nồng độ ức chế tối thiểu kháng sinh Piperacillin/ Tazobactam</t>
  </si>
  <si>
    <t>Thanh chứa kháng sinh Piperacillin/Tazobactam. Phạm vi nồng độ ức chế tối thiểu 0,016 - 256µg/ml.</t>
  </si>
  <si>
    <t>XN.T.VANCOMYCIN</t>
  </si>
  <si>
    <t>Thanh xác định nồng độ ức chế tối thiểu kháng sinh Vancomycin</t>
  </si>
  <si>
    <t>Thanh chứa kháng sinh Vancomycin. Phạm vi nồng độ ức chế tối thiểu 0,016 - 256µg/ml.</t>
  </si>
  <si>
    <t>XN.T.ĐDNAM</t>
  </si>
  <si>
    <t>Thẻ định danh cho nấm trên máy định danh và làm kháng sinh đồ tự động VITEK 2 Compact</t>
  </si>
  <si>
    <t>Thẻ định danh nấm men, sử dụng trên máy định danh và làm kháng sinh đồ tự động VITEK 2 Compact.</t>
  </si>
  <si>
    <t>XN.T.ĐDGRAM</t>
  </si>
  <si>
    <t>Thẻ định danh vi khuẩn Gram âm trên máy định danh và làm kháng sinh đồ tự động VITEK 2 Compact</t>
  </si>
  <si>
    <t>Thẻ định danh Gram âm, sử dụng trên máy định danh và làm kháng sinh đồ tự động VITEK 2 Compact.</t>
  </si>
  <si>
    <t>XN.T.ĐDGRD</t>
  </si>
  <si>
    <t>Thẻ định danh vi khuẩn Gram dương trên máy định danh và làm kháng sinh đồ tự động VITEK 2 Compact</t>
  </si>
  <si>
    <t>Thẻ định danh Gram dương, sử dụng trên máy định danh và làm kháng sinh đồ tự động VITEK 2 Compact.</t>
  </si>
  <si>
    <t>XN.T.ĐDNH</t>
  </si>
  <si>
    <t>Thẻ định danh vi khuẩn Neisseria-Haemophilus trên máy định danh và làm kháng sinh đồ tự động VITEK 2 Compact</t>
  </si>
  <si>
    <t>Thẻ định danh Neisseria-Haemophilus, sử dụng trên máy định danh và làm kháng sinh đồ tự động VITEK 2 Compact.</t>
  </si>
  <si>
    <t>XN.T.KSDNAM</t>
  </si>
  <si>
    <t>Thẻ xác định độ nhạy cảm của nấm trên máy định danh và làm kháng sinh đồ tự động VITEK 2 Compact</t>
  </si>
  <si>
    <t>Thẻ xác định độ nhạy cảm của nấm, sử dụng trên máy định danh và làm kháng sinh đồ tự động VITEK 2 Compact.</t>
  </si>
  <si>
    <t>XN.T.KSDSTREP</t>
  </si>
  <si>
    <t>Thẻ xác định độ nhạy cảm của Streptococcus trên máy định danh và làm kháng sinh đồ tự động VITEK 2 Compact</t>
  </si>
  <si>
    <t>Thẻ xác định độ nhạy cảm của Streptococcus, sử dụng trên máy định danh và làm kháng sinh đồ tự động VITEK 2 Compact.</t>
  </si>
  <si>
    <t>XN.T.KSDGRA</t>
  </si>
  <si>
    <t>Thẻ xác định độ nhạy cảm của vi khuẩn Gram âm trên máy định danh và làm kháng sinh đồ tự động VITEK 2 Compact</t>
  </si>
  <si>
    <t>Thẻ xác định độ nhạy cảm của vi khuẩn Gram âm, sử dụng trên máy định danh và làm kháng sinh đồ tự động VITEK 2 Compact.</t>
  </si>
  <si>
    <t>XN.T.KSDGRD</t>
  </si>
  <si>
    <t>Thẻ xác định độ nhạy cảm của vi khuẩn Gram dương trên máy định danh và làm kháng sinh đồ tự động VITEK 2 Compact</t>
  </si>
  <si>
    <t>Thẻ xác định độ nhạy cảm của Gram dương, sử dụng trên máy định danh và làm kháng sinh đồ tự động VITEK 2 Compact.</t>
  </si>
  <si>
    <t>XN.HC.ToxoIgG</t>
  </si>
  <si>
    <t>Thuốc thử định lượng kháng nguyên IgG kháng Toxoplasma gondii trên máy xét nghiệm miễn dịch điện hoá phát quang cobas e601</t>
  </si>
  <si>
    <t>Thuốc thử định lượng kháng nguyên IgG kháng Toxoplasma gondii trong huyết thanh và huyết tương người, sử dụng trên máy xét nghiệm miễn dịch điện hoá phát quang cobas e601. Độ lặp lại CV ≤ 2,1%. Độ chính xác trung gian CV ≤ 5,7%.</t>
  </si>
  <si>
    <t>XN.HC.HBsAb.1</t>
  </si>
  <si>
    <t>Thuốc thử định lượng kháng thể kháng HBsAg trên máy xét nghiệm miễn dịch điện hoá phát quang cobas e601</t>
  </si>
  <si>
    <t>Thuốc thử định lượng kháng thể kháng HBsAg trong huyết thanh, huyết tương người. Sử dụng trên máy xét nghiệm miễn dịch điện hoá phát quang cobas e601. Độ lặp lại CV ≤ 4,7%. Độ chính xác trung gian CV ≤ 6,8%.</t>
  </si>
  <si>
    <t>XN.HC.CMV.2</t>
  </si>
  <si>
    <t>Thuốc thử định tính ái lực của kháng thể IgG kháng cytomegalovirus sử dụng trên máy xét nghiệm miễn dịch điện hoá phát quang cobas e601</t>
  </si>
  <si>
    <t>Thuốc thử định tính ái lực của kháng thể IgG kháng cytomegalovirus trong huyết thanh, huyết thanh người. Sử dụng trên máy xét nghiệm miễn dịch điện hoá phát quang cobas e601. Độ lặp lại CV ≤ 3,4%. Độ chính xác trung gian CV ≤ 3,8%.</t>
  </si>
  <si>
    <t>XN.TN.TPHA</t>
  </si>
  <si>
    <t>Thuốc thử định tính giang mai</t>
  </si>
  <si>
    <t xml:space="preserve">Thuốc thử định tính kháng thể hoặc kháng nguyên Treponema pallidum trong huyết thanh người hoặc huyết tương.
</t>
  </si>
  <si>
    <t>XN.HC.HBsAg.1</t>
  </si>
  <si>
    <t>Thuốc thử định tính HBsAg trên máy xét nghiệm miễn dịch điện hoá phát quang cobas e601</t>
  </si>
  <si>
    <t>Thuốc thử định tính HBsAg trong huyết thanh, huyết tương người. Sử dụng trên máy xét nghiệm miễn dịch điện hoá phát quang cobas e601. Độ lặp lại CV ≤ 10,3%. Độ chính xác trung gian CV ≤ 18,2%.</t>
  </si>
  <si>
    <t>XN.HC.HBeAg.1</t>
  </si>
  <si>
    <t>Thuốc thử định tính kháng nguyên HBeAg trên máy xét nghiệm miễn dịch điện hoá phát quang cobas e601</t>
  </si>
  <si>
    <t>Thuốc thử định tính kháng nguyên HBeAg trong huyết thanh, huyết tương người. Sử dụng trên máy xét nghiệm miễn dịch điện hoá phát quang cobas e601. Độ lặp lại CV ≤ 6,4%. Độ chính xác trung gian CV ≤ 11%.</t>
  </si>
  <si>
    <t>XN.HC.HIV.1</t>
  </si>
  <si>
    <t>Thuốc thử định tính kháng nguyên HIV trên máy xét nghiệm miễn dịch điện hoá phát quang cobas e601</t>
  </si>
  <si>
    <t>Thuốc thử định tính kháng nguyên HIV‑1 p24 và kháng thể kháng HIV‑1, bao gồm nhóm O, và HIV‑2 trong huyết thanh và huyết tương người. Sử dụng trên máy xét nghiệm miễn dịch điện hoá phát quang cobas e601. Độ lặp lại CV ≤ 2,8%. Độ chính xác trung gian CV ≤ 3,6%.</t>
  </si>
  <si>
    <t>XN.HC.FASCIOLA</t>
  </si>
  <si>
    <t>Thuốc thử định tính kháng thể IgG kháng Fasciola</t>
  </si>
  <si>
    <t>Thuốc thử định tính kháng thể IgG kháng Fasciola trong huyết  thanh, huyết tương người, sử dụng trên máy xét nghiệm ELISA. Độ nhạy ≥ 99%. Độ đặc hiệu ≥ 99%.</t>
  </si>
  <si>
    <t>XN.HC.HBcAg.1</t>
  </si>
  <si>
    <t>Thuốc thử định tính kháng thể IgG và IgM kháng HBcAg trên máy xét nghiệm miễn dịch điện hoá phát quang cobas e601</t>
  </si>
  <si>
    <t>Thuốc thử định tính kháng thể IgG và IgM kháng HBcAg trong huyết thanh, huyết tương người. Sử dụng trên máy xét nghiệm miễn dịch điện hoá phát quang cobas e601. Độ lặp lại CV ≤ 3,1%. Độ chính xác trung gian CV ≤ 4,8%.</t>
  </si>
  <si>
    <t>XN.HC.CMV.1</t>
  </si>
  <si>
    <t>Thuốc thử định tính kháng thể IgM kháng cytomegalovirus trên máy xét nghiệm miễn dịch điện hoá phát quang cobas e601</t>
  </si>
  <si>
    <t>Thuốc thử định tính kháng thể IgM kháng cytomegalovirus trong huyết thanh, huyết thanh người. Sử dụng trên máy xét nghiệm miễn dịch điện hoá phát quang cobas e601. Độ lặp lại CV ≤ 2,3%. Độ chính xác trung gian CV ≤6,1%.</t>
  </si>
  <si>
    <t>XN.HC.HBcAg.2</t>
  </si>
  <si>
    <t>Thuốc thử định tính kháng thể IgM kháng HBcAg trên máy xét nghiệm miễn dịch điện hoá phát quang cobas e601</t>
  </si>
  <si>
    <t>Thuốc thử xét nghiệm định tính kháng thể IgM kháng HBcAg trong huyết thanh, huyết tương người. Sử dụng trên máy xét nghiệm miễn dịch điện hoá phát quang cobas e601. Độ lặp lại CV ≤ 3,4%. Độ chính xác trung gian CV ≤ 3,9%.</t>
  </si>
  <si>
    <t>XN.HC.ToxoIgM</t>
  </si>
  <si>
    <t>Thuốc thử định tính kháng thể IgM kháng Toxoplasma gondii trên máy xét nghiệm miễn dịch điện hoá phát quang cobas e601</t>
  </si>
  <si>
    <t>Thuốc thử định tính kháng thể IgM kháng Toxoplasma gondii trong huyết thanh và huyết tương người. Sử dụng trên máy xét nghiệm miễn dịch điện hoá phát quang cobas e601. Độ lặp lại CV ≤ 1,8%. Độ chính xác trung gian CV ≤ 2,4%.</t>
  </si>
  <si>
    <t>XN.HC.HAV</t>
  </si>
  <si>
    <t>Thuốc thử định tính kháng thể IgM kháng virus viêm gan A trên máy xét nghiệm miễn dịch điện hoá phát quang cobas e601</t>
  </si>
  <si>
    <t>Thuốc thử định tính kháng thể IgM kháng virus viêm gan A trong huyết thanh, huyết tương người. Sử dụng trên máy xét nghiệm miễn dịch điện hoá phát quang cobas e601. Độ lặp lại CV ≤ 4,2%. Độ chính xác trung gian CV ≤ 7,9%.</t>
  </si>
  <si>
    <t>XN.HC.Anti-Hbe</t>
  </si>
  <si>
    <t>Thuốc thử định tính kháng thể kháng HBeAg trên máy xét nghiệm miễn dịch điện hoá phát quang cobas e601</t>
  </si>
  <si>
    <t>Thuốc thử định tính kháng thể kháng HBeAg trong huyết thanh, huyết tương người. Sử dụng trên máy xét nghiệm miễn dịch điện hoá phát quang cobas e601. Độ lặp lại CV ≤ 4,1%. Độ chính xác trung gian CV ≤ 6,6%.</t>
  </si>
  <si>
    <t>XN.HC.HCV</t>
  </si>
  <si>
    <t>Thuốc thử định tính kháng thể kháng HCV trên máy xét nghiệm miễn dịch điện hoá phát quang cobas e601</t>
  </si>
  <si>
    <t>Thuốc thử định tính kháng thể kháng HCV trong huyết thanh và huyết tương người, sử dụng trên máy xét nghiệm miễn dịch điện hoá phát quang cobas e601. Độ lặp lại CV ≤ 2,8%. Độ chính xác trung gian CV ≤ 7,7%.</t>
  </si>
  <si>
    <t>XN.HC.STRONG</t>
  </si>
  <si>
    <t>Thuốc thử định tính kháng thể kháng Strongyloides</t>
  </si>
  <si>
    <t>Thuốc thử định tính kháng thể kháng Strongyloides trong huyết  thanh, huyết tương người, sử dụng trên máy xét nghiệm ELISA. Độ nhạy ≥ 99%. Độ đặc hiệu ≥ 99%.</t>
  </si>
  <si>
    <t>XN.HC.TOXOCARA</t>
  </si>
  <si>
    <t>Thuốc thử định tính kháng thể kháng Toxocara</t>
  </si>
  <si>
    <t>Thuốc thử định tính kháng thể kháng Toxocara trong huyết  thanh, huyết tương người, sử dụng trên máy xét nghiệm ELISA. Độ nhạy ≥ 87,5%. Độ đặc hiệu ≥ 93%.</t>
  </si>
  <si>
    <t>XN.TN.RPR</t>
  </si>
  <si>
    <t>Thuốc thử định tính và định lượng non-Treponema</t>
  </si>
  <si>
    <t>Thuốc thử định tính và định lượng non-Treponema trong huyết thanh, huyết tương người.</t>
  </si>
  <si>
    <t>XN.KT.Toxo IgG</t>
  </si>
  <si>
    <t>Vật liệu kiểm soát chất lượng xét nghiệm định lượng kháng nguyên IgG kháng Toxoplasma gondii trên máy xét nghiệm miễn dịch điện hoá phát quang cobas e601</t>
  </si>
  <si>
    <t>Kiểm soát chất lượng xét nghiệm định lượng kháng nguyên IgG kháng Toxoplasma gondii, sử dụng trên máy xét nghiệm miễn dịch điện hoá phát quang cobas e601.</t>
  </si>
  <si>
    <t>XN.KT.HBsAb</t>
  </si>
  <si>
    <t>Vật liệu kiểm soát chất lượng xét nghiệm định lượng kháng thể kháng HBsAg trên máy xét nghiệm miễn dịch điện hoá phát quang cobas e601</t>
  </si>
  <si>
    <t>Kiểm soát chất lượng xét nghiệm định lượng kháng thể kháng HBsAg, sử dụng trên máy xét nghiệm miễn dịch điện hoá phát quang cobas e601.</t>
  </si>
  <si>
    <t>XN.KT.CMVIgG.1</t>
  </si>
  <si>
    <t>Vật liệu kiểm soát chất lượng xét nghiệm định tính ái lực của kháng thể IgG kháng cytomegalovirus trên máy xét nghiệm miễn dịch điện hoá phát quang cobas e601</t>
  </si>
  <si>
    <t>Kiểm soát chất lượng xét nghiệm định tính ái lực của kháng thể IgG kháng cytomegalovirus, sử dụng trên máy xét nghiệm miễn dịch điện hoá phát quang cobas e601.</t>
  </si>
  <si>
    <t>XN.KT.HBsAg</t>
  </si>
  <si>
    <t>Vật liệu kiểm soát chất lượng xét nghiệm định tính HBsAg trên máy xét nghiệm miễn dịch điện hoá phát quang cobas e601</t>
  </si>
  <si>
    <t>Kiểm soát chất lượng xét nghiệm định tính HBsAg, sử dụng trên máy xét nghiệm miễn dịch điện hoá phát quang cobas e601.</t>
  </si>
  <si>
    <t>XN.KT.HIV</t>
  </si>
  <si>
    <t>Vật liệu kiểm soát chất lượng xét nghiệm định tính HIV trên máy xét nghiệm miễn dịch điện hoá phát quang cobas e601</t>
  </si>
  <si>
    <t>Kiểm soát chất lượng xét nghiệm định tính kháng nguyên HIV‑1 p24 và kháng thể kháng HIV‑1, bao gồm nhóm O, và HIV‑2. Sử dụng trên máy xét nghiệm miễn dịch điện hoá phát quang cobas e601.</t>
  </si>
  <si>
    <t>XN.KT.HBeAg</t>
  </si>
  <si>
    <t>Vật liệu kiểm soát chất lượng xét nghiệm định tính kháng nguyên HBeAg trên máy xét nghiệm miễn dịch điện hoá phát quang cobas e601</t>
  </si>
  <si>
    <t>Kiểm soát chất lượng xét nghiệm định tính kháng nguyên HBeAg, sử dụng trên máy xét nghiệm miễn dịch điện hoá phát quang cobas e601.</t>
  </si>
  <si>
    <t>XN.KT.HBcAb</t>
  </si>
  <si>
    <t>Vật liệu kiểm soát chất lượng xét nghiệm định tính kháng thể IgG và IgM kháng HBcAg trên máy xét nghiệm miễn dịch điện hoá phát quang cobas e601</t>
  </si>
  <si>
    <t>Kiểm soát chất lượng xét nghiệm định tính kháng thể IgG và IgM kháng HBcAg, sử dụng trên máy xét nghiệm miễn dịch điện hoá phát quang cobas e601.</t>
  </si>
  <si>
    <t>XN.KT.CMV IgM</t>
  </si>
  <si>
    <t>Vật liệu kiểm soát chất lượng xét nghiệm định tính kháng thể IgM kháng cytomegalovirus trên máy xét nghiệm miễn dịch điện hoá phát quang cobas e601</t>
  </si>
  <si>
    <t>Kiểm soát chất lượng xét nghiệm định tính kháng thể IgM kháng cytomegalovirus, sử dụng trên máy xét nghiệm miễn dịch điện hoá phát quang cobas e601.</t>
  </si>
  <si>
    <t>XN.KT.HBcAg</t>
  </si>
  <si>
    <t>Vật liệu kiểm soát chất lượng xét nghiệm định tính kháng thể IgM kháng HBcAg trên máy xét nghiệm miễn dịch điện hoá phát quang cobas e601</t>
  </si>
  <si>
    <t>Kiểm soát chất lượng xét nghiệm định tính kháng thể IgM kháng HBcAg, sử dụng trên máy xét nghiệm miễn dịch điện hoá phát quang cobas e601.</t>
  </si>
  <si>
    <t>XN.KT.Toxo IgM</t>
  </si>
  <si>
    <t>Vật liệu kiểm soát chất lượng xét nghiệm định tính kháng thể IgM kháng Toxoplasma gondii trên máy xét nghiệm miễn dịch điện hoá phát quang cobas e601</t>
  </si>
  <si>
    <t>Kiểm soát chất lượng xét nghiệm định tính kháng thể IgM kháng Toxoplasma gondii, sử dụng trên máy xét nghiệm miễn dịch điện hoá phát quang cobas e601.</t>
  </si>
  <si>
    <t>XN.KT.HAV</t>
  </si>
  <si>
    <t>Vật liệu kiểm soát chất lượng xét nghiệm định tính kháng thể IgM kháng virus viêm gan A trên máy xét nghiệm miễn dịch điện hoá phát quang cobas e601</t>
  </si>
  <si>
    <t>Kiểm soát chất lượng xét nghiệm định tính kháng thể IgM kháng virus viêm gan A, sử dụng trên máy xét nghiệm miễn dịch điện hoá phát quang cobas e601.</t>
  </si>
  <si>
    <t>XN.KT.AntiHBe</t>
  </si>
  <si>
    <t>Vật liệu kiểm soát chất lượng xét nghiệm định tính kháng thể kháng HBeAg trên máy xét nghiệm miễn dịch điện hoá phát quang cobas e601</t>
  </si>
  <si>
    <t>Kiểm soát chất lượng xét nghiệm định tính kháng thể kháng HBeAg, sử dụng trên máy xét nghiệm miễn dịch điện hoá phát quang cobas e601.</t>
  </si>
  <si>
    <t>XN.KT.HCV</t>
  </si>
  <si>
    <t>Vật liệu kiểm soát chất lượng xét nghiệm định tính kháng thể kháng HCV trên máy xét nghiệm miễn dịch điện hoá phát quang cobas e601</t>
  </si>
  <si>
    <t>Kiểm soát chất lượng xét nghiệm định tính kháng thể kháng HCV, sử dụng trên máy xét nghiệm miễn dịch điện hoá phát quang cobas e601.</t>
  </si>
  <si>
    <t>XN.TN.HIV.1</t>
  </si>
  <si>
    <t>Test phát hiện kháng thể kháng HIV</t>
  </si>
  <si>
    <t xml:space="preserve">Phát hiện kháng thể đặc hiệu với HIV-1 bao gồm nhóm phụ O và HIV-2 trong mẫu huyết thanh, huyết tương hoặc máu toàn phần người. Độ nhạy ≥98%. Độ đặc hiệu ≥98%. Dạng khay. Nằm trong danh sách WHO List of Prequalified In Vitro Diagnostic Products.
</t>
  </si>
  <si>
    <t>XN.TN.HCV</t>
  </si>
  <si>
    <t>Test phát hiện kháng thể virus viêm gan C</t>
  </si>
  <si>
    <t>Phát hiện kháng thể đặc hiệu đối với HCV trong huyết thanh, huyết tương hoặc máu toàn phần người. Dạng khay. Độ nhạy ≥ 95%. Độ đặc hiệu ≥ 95%. Nằm trong danh sách WHO List of Prequalified In Vitro Diagnostic Products.</t>
  </si>
  <si>
    <t>XN.TN.Influenza</t>
  </si>
  <si>
    <t>Test phát hiện cúm A,B</t>
  </si>
  <si>
    <t>Phát hiện virus cúm A, cúm B từ mẫu dịch mũi hoặc dịch tỵ hầu. Độ nhạy ≥ 90,5%. Độ đặc hiệu ≥ 97%.</t>
  </si>
  <si>
    <t>XN.TN.HBSAG.1</t>
  </si>
  <si>
    <t>Test phát hiện kháng nguyên bề mặt virus viêm gan B (HBsAg)</t>
  </si>
  <si>
    <t>Phát hiện kháng nguyên HBsAg trong huyết thanh, huyết tương hoặc máu toàn phần người. Độ nhạy ≥ 98,4%. Độ đặc hiệu ≥ 99,6%. Ngưỡng phát hiện ≥ 0,1 IU/ml. Thời gian đọc kết quả ≤ 30 phút.</t>
  </si>
  <si>
    <t>XN.VT.QUECAY</t>
  </si>
  <si>
    <t>Que cấy vi sinh</t>
  </si>
  <si>
    <t>Que cấy vi sinh. Đầu que cấy dung tích ≤ 1ul.</t>
  </si>
  <si>
    <t>XN.MT.MUELDIA</t>
  </si>
  <si>
    <t>Môi trường kiểm tra tính nhạy cảm kháng sinh của vi sinh vật dạng đĩa</t>
  </si>
  <si>
    <t xml:space="preserve">Môi trường kiểm tra tính nhạy cảm kháng sinh của vi sinh vật. Đĩa bảo quản trong màng bán thấm Cellophan. Thành phần ít nhất bao gồm: acid của casein, dịch chiết thịt bò, tinh bột, Agar. Độ pH≥ 7,2 và pH≤ 7,5 ở 25°C. Kiểm tra chất lượng sản phẩm: Ít nhất các chủng chuẩn Enterococcus faecalis  ATCC 29212, Escherichia coli ATCC 25922, Staphylococcus aureus ATCC 25923, Pseudomonas aeruginosa ATCC 27853 phát triển (mọc) tốt, vòng ức chế theo CLSI (The Clinical and Laboratory Standards Institute). </t>
  </si>
  <si>
    <t>Đĩa</t>
  </si>
  <si>
    <t>XN.MT.SOCODIA</t>
  </si>
  <si>
    <t>Môi trường nuôi cấy các loài vi sinh vật khó mọc dạng đĩa</t>
  </si>
  <si>
    <t>Môi trường nuôi cấy các loài vi sinh vật khó mọc, đặc biệt Neisseria và Haemophilus. Đĩa bảo quản trong màng bán thấm Cellophan. Thành phần ít nhất bao gồm: Peptone, Sodium chloride, máu cừu, yếu tố tăng sinh: (bao gồm Vitamin B12, L-glutamine, Adenine, Guanine, p-Aminobenzoic acid, L-cystine, NAD (Coenzyme 1), Cocarboxylase, Ferric nitrate, Thiamine, Cysteine hydrochloride), Agar. Độ pH≥ 7,1 và pH≤ 7,5 ở 25°C. Kiểm tra chất lượng sản phẩm: Ít nhất các chủng chuẩn Neisseria gonorrhoeae ATCC 43069, Haemophilus ATCC 10211 phát triển (mọc) tốt.</t>
  </si>
  <si>
    <t>XN.HC.NAMDIA</t>
  </si>
  <si>
    <t>Môi trường nuôi cấy và phân biệt các loại nấm dạng đĩa</t>
  </si>
  <si>
    <t>Môi trường nuôi cấy và phân biệt các loại nấm. Đĩa bảo quản trong màng bán thấm Cellophan. Thành phần ít nhất bao gồm: Glucose/Dextrose, Agar. Độ pH≥ 5,4 và pH≤5,8 ở 25°C. Kiểm tra chất lượng sản phẩm: Ít nhất các chủng chuẩn Candida Albicans  ATCC 10231, Aspergillus brasiliensis ATCC 16404 phát triển (mọc) tốt.</t>
  </si>
  <si>
    <t>XN.MT.MACDIA</t>
  </si>
  <si>
    <t>Môi trường phân lập và phân biệt các vi khuẩn Enterobacteriaceae dạng đĩa</t>
  </si>
  <si>
    <t>Môi trường phân lập và phân biệt các vi khuẩn Enterobacteriaceae (vi khuẩn đường ruột) trong các mẫu bệnh phẩm. Đĩa bảo quản trong màng bán thấm Cellophan. Thành phần ít nhất bao gồm: Peptone, lactose, muối mật, Neutral red, Crystal violet, Natri chloride, Agar. Độ pH≥6,9 và pH≤7,3 ở 25°C. Kiểm tra chất lượng sản phẩm: Ít nhất các chủng chuẩn Escherichia coli ATCC 25922, Salmonella typhimurium ATCC 14028 phát triển (mọc) tốt.</t>
  </si>
  <si>
    <t>XN.MT.UTIDIA</t>
  </si>
  <si>
    <t>Môi trường phân lập và phân biệt các vi sinh gây nhiễm trùng đường tiết niệu dạng đĩa</t>
  </si>
  <si>
    <t>Môi trường tạo màu nhằm chẩn đoán nhận biết và phân biệt tất cả các vi sinh vật chính là nguyên nhân gây nên bệnh nhiễm trùng đường tiết niệu (UTI). Đĩa bảo quản trong màng bán thấm Cellophan. Thành phần ít nhất bao gồm: Peptone, Chromogenic mix, Agar. Độ pH≥6,6 và pH≤7,0 ở 25°C. Kiểm tra chất lượng sản phẩm: Ít nhất các chủng chuẩn Enterobacter aerogenes ATCC 13048, Escherichia coli ATCC 25922, Staphylococcus aureus  ATCC 25923, Enterococcus faecalis ATCC 29212, Proteus hauseri ATCC 13315 phát triển (mọc) tốt.</t>
  </si>
  <si>
    <t>XN.HC.MAUDIA</t>
  </si>
  <si>
    <t>Môi trường thạch máu dạng đĩa</t>
  </si>
  <si>
    <t>Môi trường nuôi cấy các loài vi sinh vật khó mọc hoặc khó tính. Thành phần ít nhất bao gồm: Peptone, Natri chloride, Agar, máu cừu. Độ pH≥ 7,1 và pH≤ 7,5 ở 25°C. Bảo quản đĩa thạch trong màng Cellophane. Kiểm tra chất lượng sản phẩm: Ít nhất các chủng chuẩn Streptococcus pyogenes ATCC 19615, Streptococcus pneumoniae ATCC 6305, Staphylococcus aureus ATCC 25923 , Escherichia coli ATCC 25922 phát triển (mọc) tốt.</t>
  </si>
  <si>
    <t>XN.MT.LCB</t>
  </si>
  <si>
    <t>Môi trường phân lập và phân biệt liên cầu nhóm B dạng đĩa</t>
  </si>
  <si>
    <t>Môi trường tạo màu chọn lọc được sử dụng để phân lập và phân biệt liên cầu nhóm B.</t>
  </si>
  <si>
    <t>XN.C.MD</t>
  </si>
  <si>
    <t>Vật liệu kiểm soát xét nghiệm định lượng</t>
  </si>
  <si>
    <t>Kiểm soát xét nghiệm định lượng trên hệ thống xét nghiệm miễn dịch hóa phát quang.</t>
  </si>
  <si>
    <t>XN.HC.AMA2</t>
  </si>
  <si>
    <t>Thuốc thử định lượng AMA-M2</t>
  </si>
  <si>
    <t>Thuốc thử định lượng kháng thể kháng kháng nguyên ty lạp thể (AMA-M2) trong huyết thanh hoặc huyết tương người, bằng phương pháp phản ứng miễn dịch gắn enzyme gián tiếp hoặc miễn dịch hóa phát quang.</t>
  </si>
  <si>
    <t>XN.HC.BETA2G</t>
  </si>
  <si>
    <t>Thuốc thử định lượng Anti-beta-2-Glycoprotein I IgG</t>
  </si>
  <si>
    <t>Thuốc thử định lượng kháng thể IgG kháng beta-2-Glycoprotein I trong huyết thanh hoặc huyết tương người, bằng phương pháp phản ứng miễn dịch gắn enzyme gián tiếp hoặc miễn dịch hóa phát quang.</t>
  </si>
  <si>
    <t>XN.HC.BETA2M</t>
  </si>
  <si>
    <t>Thuốc thử định lượng Anti-beta-2-Glycoprotein I IgM</t>
  </si>
  <si>
    <t>Thuốc thử định lượng kháng thể IgM kháng beta-2-Glycoprotein I trong huyết thanh hoặc huyết tương người, bằng phương pháp phản ứng miễn dịch gắn enzyme gián tiếp hoặc miễn dịch hóa phát quang.</t>
  </si>
  <si>
    <t>XN.HC.C1q</t>
  </si>
  <si>
    <t>Thuốc thử định lượng Anti-C1q</t>
  </si>
  <si>
    <t>Thuốc thử định lượng kháng thể kháng C1q trong huyết thanh hoặc huyết tương người, bằng phương pháp phản ứng miễn dịch gắn enzyme gián tiếp hoặc miễn dịch hóa phát quang.</t>
  </si>
  <si>
    <t>XN.HC.CARDIG</t>
  </si>
  <si>
    <t>Thuốc thử định lượng Anti-Cardiolipin IgG</t>
  </si>
  <si>
    <t>Thuốc thử định lượng kháng thể IgG kháng Cardiolipin trong huyết thanh hoặc huyết tương người, bằng phương pháp phản ứng miễn dịch gắn enzyme gián tiếp hoặc miễn dịch hóa phát quang.</t>
  </si>
  <si>
    <t>XN.HC.CARDIM</t>
  </si>
  <si>
    <t>Thuốc thử định lượng Anti-Cardiolipin IgM</t>
  </si>
  <si>
    <t>Thuốc thử định lượng kháng thể IgM kháng Cardiolipin trong huyết thanh hoặc huyết tương người, bằng phương pháp phản ứng miễn dịch gắn enzyme gián tiếp hoặc miễn dịch hóa phát quang.</t>
  </si>
  <si>
    <t>XN.HC.HISTONE</t>
  </si>
  <si>
    <t>Thuốc thử định lượng Anti-Histone</t>
  </si>
  <si>
    <t>Thuốc thử định lượng kháng thể kháng Histone trong huyết thanh hoặc huyết tương người, bằng phương pháp phản ứng miễn dịch gắn enzyme gián tiếp hoặc miễn dịch hóa phát quang.</t>
  </si>
  <si>
    <t>XN.HC.JO1</t>
  </si>
  <si>
    <t>Thuốc thử định lượng Anti-Jo-1</t>
  </si>
  <si>
    <t>Thuốc thử định lượng kháng thể kháng Jo-1 trong huyết thanh hoặc huyết tương người, bằng phương pháp phản ứng miễn dịch gắn enzyme gián tiếp hoặc miễn dịch hóa phát quang.</t>
  </si>
  <si>
    <t>XN.HC.LC1</t>
  </si>
  <si>
    <t>Thuốc thử định lượng Anti-LC1</t>
  </si>
  <si>
    <t>Thuốc thử định lượng kháng thể kháng protein tế bào chất của gan tuýp 1 (LC1) trong huyết thanh hoặc huyết tương người, bằng phương pháp phản ứng miễn dịch gắn enzyme gián tiếp hoặc miễn dịch hóa phát quang.</t>
  </si>
  <si>
    <t>XN.HC.LKM1</t>
  </si>
  <si>
    <t>Thuốc thử định lượng Anti-LKM-1</t>
  </si>
  <si>
    <t>Thuốc thử định lượng kháng thể IgG kháng microsome gan-thận tuýp 1 (LKM-1) trong huyết thanh hoặc huyết tương người, bằng phương pháp phản ứng miễn dịch gắn enzyme gián tiếp hoặc miễn dịch hóa phát quang.</t>
  </si>
  <si>
    <t>XN.HC.MPO</t>
  </si>
  <si>
    <t>Thuốc thử định lượng Anti-MPO</t>
  </si>
  <si>
    <t>Thuốc thử định lượng kháng thể IgG kháng myeloperoxidase (MPO) trong huyết thanh hoặc huyết tương người, bằng phương pháp phản ứng miễn dịch gắn enzyme gián tiếp hoặc miễn dịch hóa phát quang.</t>
  </si>
  <si>
    <t>XN.HC.PHOSG</t>
  </si>
  <si>
    <t>Thuốc thử định lượng Anti-Phospholipid IgG</t>
  </si>
  <si>
    <t>Thuốc thử định lượng kháng thể IgG kháng phospholipid trong huyết thanh hoặc huyết tương người, bằng phương pháp phản ứng miễn dịch gắn enzyme gián tiếp hoặc miễn dịch hóa phát quang.</t>
  </si>
  <si>
    <t>XN.HC.PHOSM</t>
  </si>
  <si>
    <t>Thuốc thử định lượng Anti-Phospholipid IgM</t>
  </si>
  <si>
    <t>Thuốc thử định lượng kháng thể IgM kháng phospholipid trong huyết thanh hoặc huyết tương người, bằng phương pháp phản ứng miễn dịch gắn enzyme gián tiếp hoặc miễn dịch hóa phát quang.</t>
  </si>
  <si>
    <t>XN.HC.PR3</t>
  </si>
  <si>
    <t>Thuốc thử định lượng Anti-PR3</t>
  </si>
  <si>
    <t>Thuốc thử định lượng kháng thể IgG kháng proteinase 3 (PR3) trong huyết thanh hoặc huyết tương người, bằng phương pháp phản ứng miễn dịch gắn enzyme gián tiếp hoặc miễn dịch hóa phát quang.</t>
  </si>
  <si>
    <t>XN.HC.RNP70</t>
  </si>
  <si>
    <t>Thuốc thử định lượng Anti-RNP-70</t>
  </si>
  <si>
    <t>Thuốc thử định lượng kháng thể kháng RNP-70 trong huyết thanh hoặc huyết tương người, bằng phương pháp phản ứng miễn dịch gắn enzyme gián tiếp hoặc miễn dịch hóa phát quang.</t>
  </si>
  <si>
    <t>XN.HC.SCL70</t>
  </si>
  <si>
    <t>Thuốc thử định lượng Anti-Scl-70</t>
  </si>
  <si>
    <t>Thuốc thử định lượng kháng thể kháng Scl-70 trong huyết thanh hoặc huyết tương người, bằng phương pháp phản ứng miễn dịch gắn enzyme gián tiếp hoặc miễn dịch hóa phát quang.</t>
  </si>
  <si>
    <t>XN.HC.SM</t>
  </si>
  <si>
    <t>Thuốc thử định lượng Anti-Sm</t>
  </si>
  <si>
    <t>Thuốc thử định lượng kháng thể kháng Sm trong huyết thanh hoặc huyết tương người, bằng phương pháp phản ứng miễn dịch gắn enzyme gián tiếp hoặc miễn dịch hóa phát quang.</t>
  </si>
  <si>
    <t>XN.HC.SSA</t>
  </si>
  <si>
    <t>Thuốc thử định lượng Anti-SS-A</t>
  </si>
  <si>
    <t>Thuốc thử định lượng kháng thể kháng SS-A trong huyết thanh hoặc huyết tương người, bằng phương pháp phản ứng miễn dịch gắn enzyme gián tiếp hoặc miễn dịch hóa phát quang.</t>
  </si>
  <si>
    <t>XN.HC.SSB</t>
  </si>
  <si>
    <t>Thuốc thử định lượng Anti-SS-B</t>
  </si>
  <si>
    <t>Thuốc thử định lượng kháng thể kháng SS-B trong huyết thanh hoặc huyết tương người, bằng phương pháp phản ứng miễn dịch gắn enzyme gián tiếp hoặc miễn dịch hóa phát quang.</t>
  </si>
  <si>
    <t>XN.HC.ANADL</t>
  </si>
  <si>
    <t>Thuốc thử định lượng ANA</t>
  </si>
  <si>
    <t>Thuốc thử định lượng kháng thể kháng nhân ANA trong huyết thanh hoặc huyết tương người, bằng phương pháp phản ứng miễn dịch gắn enzyme gián tiếp hoặc miễn dịch hóa phát quang.</t>
  </si>
  <si>
    <t>XN.HC.DsDNADL</t>
  </si>
  <si>
    <t>Thuốc thử định lượng dsDNA IgG</t>
  </si>
  <si>
    <t>Thuốc thử định lượng kháng thể IgG kháng ds DNA trong huyết thanh hoặc huyết tương người, bằng phương pháp phản ứng miễn dịch gắn enzyme gián tiếp hoặc miễn dịch hóa phát quang.</t>
  </si>
  <si>
    <t>XN.DD.TCC</t>
  </si>
  <si>
    <t>Dung dịch tiền cơ chất phát quang sử dụng trên máy xét nghiệm miễn dịch hóa phát quang</t>
  </si>
  <si>
    <t>Dung dịch tiền cơ chất phát quang sử dụng trên máy xét nghiệm miễn dịch hóa phát quang.</t>
  </si>
  <si>
    <t>Máy xét nghiệm miễn dịch tự động</t>
  </si>
  <si>
    <t>XN.DD.CCPU</t>
  </si>
  <si>
    <t>Dung dịch cơ chất tạo phản ứng sử dụng trên máy xét nghiệm miễn dịch hóa phát quang</t>
  </si>
  <si>
    <t>Dung dịch cơ chất tạo phản ứng sử dụng trên máy xét nghiệm miễn dịch hóa phát quang.</t>
  </si>
  <si>
    <t>XN.DD.RKIM</t>
  </si>
  <si>
    <t xml:space="preserve">Dung dịch rửa kim cho máy miễn dịch hoá phát quang </t>
  </si>
  <si>
    <t>Dung dịch rửa kim cho máy miễn dịch hoá phát quang.</t>
  </si>
  <si>
    <t>XN.DD.RMAY</t>
  </si>
  <si>
    <t>Dung dịch rửa sử dụng trên máy xét nghiệm miễn dịch hóa phát quang</t>
  </si>
  <si>
    <t>Dung dịch rửa sử dụng trên máy xét nghiệm miễn dịch hoá phát quang.</t>
  </si>
  <si>
    <t>XN.VT.CONG</t>
  </si>
  <si>
    <t xml:space="preserve">Cóng phản ứng sử dụng cho máy xét nghiệm miễn dịch hóa phát quang </t>
  </si>
  <si>
    <t>Cóng phản ứng sử dụng cho máy xét nghiệm miễn dịch hóa phát quang.</t>
  </si>
  <si>
    <t>XN.HC.HBsAb.2</t>
  </si>
  <si>
    <t xml:space="preserve">Thuốc thử định lượng anti-HBs trên máy xét nghiệm miễn dịch hoá phát quang </t>
  </si>
  <si>
    <t>Thuốc thử định lượng kháng thể kháng kháng nguyên bề mặt viêm gan B (anti-HBs) trong huyết thanh và huyết tương người. Sử dụng trên máy xét nghiệm miễn dịch hoá phát quang.</t>
  </si>
  <si>
    <t>XN.KT.HBsAb.2</t>
  </si>
  <si>
    <t xml:space="preserve">Vật liệu kiểm soát chất lượng xét nghiệm định lượng anti-HBs trên máy xét nghiệm miễn dịch hoá phát quang </t>
  </si>
  <si>
    <t xml:space="preserve">Kiểm soát xét nghiệm định lượng anti-HBs. Sử dụng trên máy xét nghiệm miễn dịch hoá phát quang. </t>
  </si>
  <si>
    <t>XN.C.HBsAb</t>
  </si>
  <si>
    <t xml:space="preserve">Chất hiệu chuẩn xét nghiệm định lượng anti-HBs trên máy xét nghiệm miễn dịch hoá phát quang </t>
  </si>
  <si>
    <t xml:space="preserve">Chất hiệu chuẩn xét nghiệm định lượng anti-HBs. Sử dụng trên máy xét nghiệm miễn dịch hoá phát quang. </t>
  </si>
  <si>
    <t>XN.HC.HBeAg.2</t>
  </si>
  <si>
    <t xml:space="preserve">Thuốc thử định tính HBeAg trên máy xét nghiệm miễn dịch hoá phát quang </t>
  </si>
  <si>
    <t xml:space="preserve">Thuốc thử định tính HBeAg trong huyết thanh và huyết tương người. Sử dụng trên máy xét nghiệm miễn dịch hoá phát quang. </t>
  </si>
  <si>
    <t>XN.KT.HBeAg.2</t>
  </si>
  <si>
    <t xml:space="preserve">Vật liệu kiểm soát chất lượng xét nghiệm định tính HBeAg trên máy xét nghiệm miễn dịch hoá phát quang </t>
  </si>
  <si>
    <t xml:space="preserve">Kiểm soát xét nghiệm định tính HBeAg. Sử dụng trên máy xét nghiệm miễn dịch hoá phát quang. </t>
  </si>
  <si>
    <t>XN.C.HBeAg.2</t>
  </si>
  <si>
    <t xml:space="preserve">Chất hiệu chuẩn xét nghiệm định tính HBeAg trên máy xét nghiệm miễn dịch hoá phát quang </t>
  </si>
  <si>
    <t xml:space="preserve">Chất hiệu chuẩn xét nghiệm định tính HBeAg. Sử dụng trên máy xét nghiệm miễn dịch hoá phát quang. </t>
  </si>
  <si>
    <t>XN.HC.HBsAg.2</t>
  </si>
  <si>
    <t xml:space="preserve">Thuốc thử định tính HBsAg trên máy xét nghiệm miễn dịch hoá phát quang </t>
  </si>
  <si>
    <t>Thuốc thử định tính kháng nguyên bề mặt virus viêm gan B (HBsAg) trong mẫu huyết thanh và huyết tương người. Sử dụng trên máy xét nghiệm miễn dịch hoá phát quang.</t>
  </si>
  <si>
    <t>XN.KT.HBsAg.2</t>
  </si>
  <si>
    <t xml:space="preserve">Vật liệu kiểm soát chất lượng xét nghiệm định tính HBsAg trên máy xét nghiệm miễn dịch hoá phát quang </t>
  </si>
  <si>
    <t xml:space="preserve">Kiểm soát xét nghiệm định tính kháng nguyên bề mặt virus viêm gan B (HBsAg). Sử dụng trên máy xét nghiệm miễn dịch hoá phát quang. </t>
  </si>
  <si>
    <t>XN.C.HBsAg</t>
  </si>
  <si>
    <t xml:space="preserve">Chất hiệu chuẩn xét nghiệm định tính HBsAg trên máy xét nghiệm miễn dịch hoá phát quang </t>
  </si>
  <si>
    <t xml:space="preserve">Chất hiệu chuẩn xét nghiệm định tính kháng nguyên bề mặt virus viêm gan B (HBsAg). Sử dụng trên máy xét nghiệm miễn dịch hoá phát quang. 
</t>
  </si>
  <si>
    <t>XN.HC.HIV.2</t>
  </si>
  <si>
    <t xml:space="preserve">Thuốc thử định tính kháng thể và kháng nguyên HIV trên máy xét nghiệm miễn dịch hoá phát quang </t>
  </si>
  <si>
    <t xml:space="preserve">Thuốc thử  định tính kháng thể kháng HIV typ 1 và HIV typ 2; kháng nguyên HIV trong huyết tương người. Sử dụng trên máy xét nghiệm miễn dịch hoá phát quang. </t>
  </si>
  <si>
    <t>XN.KT.HIV.2</t>
  </si>
  <si>
    <t xml:space="preserve">Vật liệu kiểm soát chất lượng xét nghiệm định tính kháng thể và kháng nguyên HIV trên máy xét nghiệm miễn dịch hoá phát quang </t>
  </si>
  <si>
    <t xml:space="preserve">Kiểm soát xét nghiệm định tính kháng thể và kháng nguyên HIV. Sử dụng trên máy xét nghiệm miễn dịch hoá phát quang. 
</t>
  </si>
  <si>
    <t>XN.C.HIV</t>
  </si>
  <si>
    <t xml:space="preserve">Chất hiệu chuẩn xét nghiệm định tính kháng thể và kháng nguyên HIV trên máy xét nghiệm miễn dịch hoá phát quang </t>
  </si>
  <si>
    <t xml:space="preserve">Chất hiệu chuẩn xét nghiệm định tính kháng thể và kháng nguyên HIV. Sử dụng trên máy xét nghiệm miễn dịch hoá phát quang. </t>
  </si>
  <si>
    <t>XN.HC.Anti-Hbe.2</t>
  </si>
  <si>
    <t xml:space="preserve">Thuốc thử định tính kháng thể kháng HBeAg trên máy xét nghiệm miễn dịch điện hoá phát quang </t>
  </si>
  <si>
    <t xml:space="preserve">Thuốc thử định tính kháng thể kháng HBeAg trong huyết thanh, huyết tương người. Sử dụng trên máy xét nghiệm miễn dịch hoá phát quang. </t>
  </si>
  <si>
    <t>XN.KT.AntiHBe.2</t>
  </si>
  <si>
    <t xml:space="preserve">Vật liệu kiểm soát chất lượng xét nghiệm định tính kháng thể kháng HBeAg trên máy xét nghiệm miễn dịch hoá phát quang </t>
  </si>
  <si>
    <t xml:space="preserve">Kiểm soát chất lượng xét nghiệm định tính kháng thể kháng HBeAg, sử dụng trên máy xét nghiệm miễn dịch hoá phát quang. </t>
  </si>
  <si>
    <t>XN.C.AntiHBe.2</t>
  </si>
  <si>
    <t xml:space="preserve">Chất hiệu chuẩn xét nghiệm định tính kháng thể kháng HBeAg trên máy xét nghiệm miễn dịch hoá phát quang </t>
  </si>
  <si>
    <t>Chất hiệu chuẩn xét nghiệm định tính kháng thể kháng HBeAg. Sử dụng trên máy xét nghiệm miễn dịch hoá phát quang.</t>
  </si>
  <si>
    <t>XN.HC.HBcAg.3</t>
  </si>
  <si>
    <t xml:space="preserve">Thuốc thử định tính kháng thể IgM kháng HBcAg trên máy xét nghiệm miễn dịch hoá phát quang </t>
  </si>
  <si>
    <t xml:space="preserve">Thuốc thử xét nghiệm định tính kháng thể IgM kháng HBcAg trong huyết thanh, huyết tương người. Sử dụng trên máy xét nghiệm miễn dịch hoá phát quang. </t>
  </si>
  <si>
    <t>XN.KT.HBcAg.3</t>
  </si>
  <si>
    <t xml:space="preserve">Vật liệu kiểm soát chất lượng xét nghiệm định tính kháng thể IgM kháng HBcAg trên máy xét nghiệm miễn dịch hoá phát quang </t>
  </si>
  <si>
    <t>Kiểm soát chất lượng xét nghiệm định tính kháng thể IgM kháng HBcAg, sử dụng trên máy xét nghiệm miễn dịch hoá phát quang.</t>
  </si>
  <si>
    <t>XN.C.HBcAg.3</t>
  </si>
  <si>
    <t xml:space="preserve">Chất hiệu chuẩn xét nghiệm định tính kháng thể IgM kháng HBcAg trên máy xét nghiệm miễn dịch hoá phát quang </t>
  </si>
  <si>
    <t xml:space="preserve">Chất hiệu chuẩn xét nghiệm định tính kháng thể IgM kháng HBcAg. Sử dụng trên máy xét nghiệm miễn dịch hoá phát quang. </t>
  </si>
  <si>
    <t>XN.HC.HBcAg.4</t>
  </si>
  <si>
    <t xml:space="preserve">Thuốc thử định tính kháng thể IgG và IgM kháng HBcAg trên máy xét nghiệm miễn dịchhoá phát quang </t>
  </si>
  <si>
    <t xml:space="preserve">Thuốc thử định tính kháng thể IgG và IgM kháng HBcAg trong huyết thanh, huyết tương người. Sử dụng trên máy xét nghiệm miễn dịch hoá phát quang. </t>
  </si>
  <si>
    <t>XN.KT.HBcAg.4</t>
  </si>
  <si>
    <t xml:space="preserve">Vật liệu kiểm soát chất lượng xét nghiệm định tính kháng thể IgG và IgM kháng HBcAg trên máy xét nghiệm miễn dịch hoá phát quang </t>
  </si>
  <si>
    <t>Kiểm soát chất lượng xét nghiệm định tính kháng thể IgG và IgM kháng HBcAg, sử dụng trên máy xét nghiệm miễn dịch hoá phát quang.</t>
  </si>
  <si>
    <t>XN.C.HBcAg.4</t>
  </si>
  <si>
    <t xml:space="preserve">Chất hiệu chuẩn xét nghiệm định tính kháng thể IgG và IgM kháng HBcAg trên máy xét nghiệm miễn dịch hoá phát quang </t>
  </si>
  <si>
    <t>Chất hiệu chuẩn xét nghiệm định tính kháng thể IgG và IgM kháng HBcAg. Sử dụng trên máy xét nghiệm miễn dịch hoá phát quang.</t>
  </si>
  <si>
    <t>XN.HC.HCV.2</t>
  </si>
  <si>
    <t xml:space="preserve">Thuốc thử định tính kháng thể kháng HCV trên máy xét nghiệm miễn dịch điện hoá phát quang </t>
  </si>
  <si>
    <t xml:space="preserve">Thuốc thử định tính kháng thể kháng HCV trong huyết thanh và huyết tương người, sử dụng trên máy xét nghiệm miễn dịch hoá phát quang. </t>
  </si>
  <si>
    <t>XN.KT.HCV.2</t>
  </si>
  <si>
    <t xml:space="preserve">Vật liệu kiểm soát chất lượng xét nghiệm định tính kháng thể kháng HCV trên máy xét nghiệm miễn dịch điện hoá phát quang </t>
  </si>
  <si>
    <t xml:space="preserve">Kiểm soát chất lượng xét nghiệm định tính kháng thể kháng HCV, sử dụng trên máy xét nghiệm miễn dịch hoá phát quang. </t>
  </si>
  <si>
    <t>XN.C.HCV.2</t>
  </si>
  <si>
    <t xml:space="preserve">Chất hiệu chuẩn xét nghiệm định tính kháng thể kháng HCV trên máy xét nghiệm miễn dịch hoá phát quang </t>
  </si>
  <si>
    <t xml:space="preserve">Chất hiệu chuẩn xét nghiệm định tính kháng thể kháng HCV. Sử dụng trên máy xét nghiệm miễn dịch hoá phát quang. </t>
  </si>
  <si>
    <t>XN.DD.TIENPU</t>
  </si>
  <si>
    <t>Dung dịch tiền phản ứng sử dụng trên máy xét nghiệm miễn dịch vi hạt hóa phát quang</t>
  </si>
  <si>
    <t>Dung dịch tiền phản ứng sử dụng trên máy xét nghiệm miễn dịch hóa phát quang.</t>
  </si>
  <si>
    <t>XN.DD.TAOPU</t>
  </si>
  <si>
    <t>Dung dịch tạo phản ứng sử dụng trên máy xét nghiệm miễn dịch  vi hạt hóa phát quang</t>
  </si>
  <si>
    <t>Dung dịch tạo phản ứng sử dụng trên máy xét nghiệm miễn dịch hóa phát quang.</t>
  </si>
  <si>
    <t>XN.DD.BAOTRI</t>
  </si>
  <si>
    <t xml:space="preserve">Dung dịch bảo trì trên máy xét nghiệm miễn dịch vi hạt hóa phát quang  </t>
  </si>
  <si>
    <t>Dung dịch bảo trì trên máy xét nghiệm miễn dịch hóa phát quang.</t>
  </si>
  <si>
    <t>XN.DD.RUAMD</t>
  </si>
  <si>
    <t xml:space="preserve">Dung dịch rửa sử dụng trên máy xét nghiệm miễn dịch vi hạt hóa phát quang </t>
  </si>
  <si>
    <t>Dung dịch rửa sử dụng trên máy xét nghiệm miễn dịch hóa phát quang.</t>
  </si>
  <si>
    <t>XN.VT.CONGMD</t>
  </si>
  <si>
    <t>Cóng phản ứng sử dụng cho máy xét nghiệm miễn dịch vi hạt hóa phát quang</t>
  </si>
  <si>
    <t>XN.HC.LAO</t>
  </si>
  <si>
    <t>Thuốc thử Interferon-gamma (IFN-γ)</t>
  </si>
  <si>
    <t xml:space="preserve">Thuốc thử Interferon-gamma (IFN-γ) trong huyết thanh hoặc huyết tương người trên máy miễn dịch. Sử dụng  ít nhất 3 ống: Ống TB Nil, Ống TB Antigen, Ống Mitogen.
</t>
  </si>
  <si>
    <t>XN.HC.IFN</t>
  </si>
  <si>
    <t>Thuốc thử chẩn đoán Mycobacterium tuberculosis</t>
  </si>
  <si>
    <t xml:space="preserve">Thuốc thử xét nghiệm định lượng Interferon-gamma (IFN-γ) hệ thống miễn dịch tự động. Độ nhạy ≥ 95%. Độ đặc hiệu ≥ 95%. </t>
  </si>
  <si>
    <t>XN.TN.HIV.2</t>
  </si>
  <si>
    <t>Test phát hiện kháng nguyên và kháng thể kháng HIV</t>
  </si>
  <si>
    <t>XN.TN.HIV.3</t>
  </si>
  <si>
    <t xml:space="preserve">Phát hiện kháng thể kháng HIV-1  và HIV-2 trong mẫu huyết thanh, huyết tương hoặc máu toàn phần người. Độ nhạy ≥ 98%. Độ đặc hiệu ≥ 98%.
</t>
  </si>
  <si>
    <t>XN.TN.HBSAG.2</t>
  </si>
  <si>
    <t xml:space="preserve">Phát hiện kháng nguyên HBsAg trong huyết thanh, huyết tương người. Độ nhạy 100%. Độ đặc hiệu 100%. Dạng khay. 
</t>
  </si>
  <si>
    <t>XN.DD.RUAONG</t>
  </si>
  <si>
    <t>Dung dịch rửa đường ống sử dụng trên máy xét nghiệm miễn dịch hóa phát quang</t>
  </si>
  <si>
    <t>Dung dịch rửa đường ống sử dụng trên máy xét nghiệm miễn dịch hóa phát quang.</t>
  </si>
  <si>
    <t>XN.HC.MICCL</t>
  </si>
  <si>
    <t>Khay kháng sinh đồ Colistin vi pha loãng</t>
  </si>
  <si>
    <t>Khay kháng sinh  xác định nồng độ ức chế tối thiểu (MIC) của Colistin với vi khuẩn bằng phương pháp vi pha loãng theo tiêu chuẩn CLSI và EUCAST. 
Dải nồng độ Colistin:  ≥ 0,12 mcg/ml và ≤ 128 mcg/ml.</t>
  </si>
  <si>
    <t>XN.HC.MICVANCO</t>
  </si>
  <si>
    <t>Khay kháng sinh đồ Vancomycin vi pha loãng</t>
  </si>
  <si>
    <t>Khay kháng sinh  xác định nồng độ ức chế tối thiểu (MIC) của Colistin với vi khuẩn bằng phương pháp vi pha loãng theo tiêu chuẩn CLSI và EUCAST. 
Dải nồng độ Vancomycin:  ≥ 0,25 mcg/ml và ≤ 16  mcg/ml.</t>
  </si>
  <si>
    <t>XN.C.PT</t>
  </si>
  <si>
    <t>Chất hiệu chuẩn xét nghiệm thời gian Prothrombin</t>
  </si>
  <si>
    <t>Chất hiệu chuẩn xét nghiệm thời gian Prothrombin (PT). Sử dụng trên máy xét nghiệm đông máu tự động.</t>
  </si>
  <si>
    <t>XN.HC.BKV</t>
  </si>
  <si>
    <t xml:space="preserve">Kit phát hiện và định lượng BKV </t>
  </si>
  <si>
    <t xml:space="preserve">Bộ xét nghiệm phát hiện và định lượng BK virus (BKV) từ huyết tương, máu toàn phần, nước tiểu và dịch não tủy bằng kỹ thuật Real-time PCR.
- Độ nhạy phân tích (Giới hạn phát hiện - LOD): ≤ 30 bản sao bộ gen virus/phản ứng hoặc tương đương ≤ 1 × 10^3 IU/mL 
- Độ nhạy chẩn đoán: ≥ 98%; Độ đặc hiệu chẩn đoán: 100%
</t>
  </si>
  <si>
    <t>Mã phần hàng hóa
(Mã hàng hóa)</t>
  </si>
  <si>
    <t>YÊU CẦU KỸ THUẬT HÀNG HÓA GÓI THẦU: MUA SẮM CÁC MẶT HÀNG HÓA CHẤT, VẬT TƯ XÉT NGHIỆM CHUYÊN NGÀNH HUYẾT HỌC, VI SINH, SINH HỌC PHÂN TỬ, GIẢI PHẪU BỆNH TẠI BỆNH VIỆN HỮU NGHỊ ĐA KHOA NGHỆ AN TRONG THỜI GIAN 24 THÁNG NĂM 2026-2028</t>
  </si>
  <si>
    <t xml:space="preserve"> Số lượng
 </t>
  </si>
  <si>
    <t>Đảm bảo dự thầu
(VND)</t>
  </si>
  <si>
    <t>Doanh thu bình quân hằng năm (không bao gồm thuế VAT)* (VND)</t>
  </si>
  <si>
    <t>Hợp đồng tương tự
(VND)</t>
  </si>
  <si>
    <t>Đầu côn hút 300 microlit sử dụng cho máy xét nghiệm sinh học phân tử</t>
  </si>
  <si>
    <t>Kiểm soát dương tính cho xét nghiệm HIV hoặc, và HCV hoặc, và HBV sử dụng trên máy xét nghiệm sinh học phân tử.</t>
  </si>
  <si>
    <t>Kit định lượng DNA của virus viêm gan B trong mẫu huyết tương bằng phương pháp Realtime PCR tự động.
- Phát hiện được các genotype của HBV (genotype từ A-H)
- Ngưỡng phát hiện (LOD):  ≤  10 IU/ml.
- Khoảng định lượng: ≤15 IU/ml đến ≥ 1x10^8 IU/ml.
- Độ đặc hiệu: 100%.</t>
  </si>
  <si>
    <t>Phát hiện kháng nguyên P24 của HIV-1, kháng thể kháng HIV-1  và HIV-2 trong mẫu huyết thanh, huyết tương hoặc máu toàn phần người. Độ nhạy ≥98%. Độ đặc hiệu ≥98%.</t>
  </si>
  <si>
    <t>PHỤ LỤC</t>
  </si>
  <si>
    <t>Mã phần lô</t>
  </si>
  <si>
    <t>PP2500641701</t>
  </si>
  <si>
    <t>PP2500641702</t>
  </si>
  <si>
    <t>PP2500641703</t>
  </si>
  <si>
    <t>PP2500641704</t>
  </si>
  <si>
    <t>PP2500641705</t>
  </si>
  <si>
    <t>PP2500641706</t>
  </si>
  <si>
    <t>PP2500641707</t>
  </si>
  <si>
    <t>PP2500641708</t>
  </si>
  <si>
    <t>PP2500641709</t>
  </si>
  <si>
    <t>PP2500641710</t>
  </si>
  <si>
    <t>PP2500641711</t>
  </si>
  <si>
    <t>PP2500641712</t>
  </si>
  <si>
    <t>PP2500641713</t>
  </si>
  <si>
    <t>PP2500641714</t>
  </si>
  <si>
    <t>PP2500641715</t>
  </si>
  <si>
    <t>PP2500641716</t>
  </si>
  <si>
    <t>PP2500641717</t>
  </si>
  <si>
    <t>PP2500641718</t>
  </si>
  <si>
    <t>PP2500641719</t>
  </si>
  <si>
    <t>PP2500641720</t>
  </si>
  <si>
    <t>PP2500641721</t>
  </si>
  <si>
    <t>PP2500641722</t>
  </si>
  <si>
    <t>PP2500641723</t>
  </si>
  <si>
    <t>PP2500641724</t>
  </si>
  <si>
    <t>PP2500641725</t>
  </si>
  <si>
    <t>PP2500641726</t>
  </si>
  <si>
    <t>PP2500641727</t>
  </si>
  <si>
    <t>PP2500641728</t>
  </si>
  <si>
    <t>PP2500641729</t>
  </si>
  <si>
    <t>PP2500641730</t>
  </si>
  <si>
    <t>PP2500641731</t>
  </si>
  <si>
    <t>PP2500641732</t>
  </si>
  <si>
    <t>PP2500641733</t>
  </si>
  <si>
    <t>PP2500641734</t>
  </si>
  <si>
    <t>PP2500641735</t>
  </si>
  <si>
    <t>PP2500641736</t>
  </si>
  <si>
    <t>PP2500641737</t>
  </si>
  <si>
    <t>PP2500641738</t>
  </si>
  <si>
    <t>PP2500641739</t>
  </si>
  <si>
    <t>PP2500641740</t>
  </si>
  <si>
    <t>PP2500641741</t>
  </si>
  <si>
    <t>PP2500641742</t>
  </si>
  <si>
    <t>PP2500641743</t>
  </si>
  <si>
    <t>PP2500641744</t>
  </si>
  <si>
    <t>PP2500641745</t>
  </si>
  <si>
    <t>PP2500641746</t>
  </si>
  <si>
    <t>PP2500641747</t>
  </si>
  <si>
    <t>PP2500641748</t>
  </si>
  <si>
    <t>PP2500641749</t>
  </si>
  <si>
    <t>PP2500641750</t>
  </si>
  <si>
    <t>PP2500641751</t>
  </si>
  <si>
    <t>PP2500641752</t>
  </si>
  <si>
    <t>PP2500641753</t>
  </si>
  <si>
    <t>PP2500641754</t>
  </si>
  <si>
    <t>PP2500641755</t>
  </si>
  <si>
    <t>PP2500641756</t>
  </si>
  <si>
    <t>PP2500641757</t>
  </si>
  <si>
    <t>PP2500641758</t>
  </si>
  <si>
    <t>PP2500641759</t>
  </si>
  <si>
    <t>PP2500641760</t>
  </si>
  <si>
    <t>PP2500641761</t>
  </si>
  <si>
    <t>PP2500641762</t>
  </si>
  <si>
    <t>PP2500641763</t>
  </si>
  <si>
    <t>PP2500641764</t>
  </si>
  <si>
    <t>PP2500641765</t>
  </si>
  <si>
    <t>PP2500641766</t>
  </si>
  <si>
    <t>PP2500641767</t>
  </si>
  <si>
    <t>PP2500641768</t>
  </si>
  <si>
    <t>PP2500641769</t>
  </si>
  <si>
    <t>PP2500641770</t>
  </si>
  <si>
    <t>PP2500641771</t>
  </si>
  <si>
    <t>PP2500641772</t>
  </si>
  <si>
    <t>PP2500641773</t>
  </si>
  <si>
    <t>PP2500641774</t>
  </si>
  <si>
    <t>PP2500641775</t>
  </si>
  <si>
    <t>PP2500641776</t>
  </si>
  <si>
    <t>PP2500641777</t>
  </si>
  <si>
    <t>PP2500641778</t>
  </si>
  <si>
    <t>PP2500641779</t>
  </si>
  <si>
    <t>PP2500641780</t>
  </si>
  <si>
    <t>PP2500641781</t>
  </si>
  <si>
    <t>PP2500641782</t>
  </si>
  <si>
    <t>PP2500641783</t>
  </si>
  <si>
    <t>PP2500641784</t>
  </si>
  <si>
    <t>PP2500641785</t>
  </si>
  <si>
    <t>PP2500641786</t>
  </si>
  <si>
    <t>PP2500641787</t>
  </si>
  <si>
    <t>PP2500641788</t>
  </si>
  <si>
    <t>PP2500641789</t>
  </si>
  <si>
    <t>PP2500641790</t>
  </si>
  <si>
    <t>PP2500641791</t>
  </si>
  <si>
    <t>PP2500641792</t>
  </si>
  <si>
    <t>PP2500641793</t>
  </si>
  <si>
    <t>PP2500641794</t>
  </si>
  <si>
    <t>PP2500641795</t>
  </si>
  <si>
    <t>PP2500641796</t>
  </si>
  <si>
    <t>PP2500641797</t>
  </si>
  <si>
    <t>PP2500641798</t>
  </si>
  <si>
    <t>PP2500641799</t>
  </si>
  <si>
    <t>PP2500641800</t>
  </si>
  <si>
    <t>PP2500641801</t>
  </si>
  <si>
    <t>PP2500641802</t>
  </si>
  <si>
    <t>PP2500641803</t>
  </si>
  <si>
    <t>PP2500641804</t>
  </si>
  <si>
    <t>PP2500641805</t>
  </si>
  <si>
    <t>PP2500641806</t>
  </si>
  <si>
    <t>PP2500641807</t>
  </si>
  <si>
    <t>PP2500641808</t>
  </si>
  <si>
    <t>PP2500641809</t>
  </si>
  <si>
    <t>PP2500641810</t>
  </si>
  <si>
    <t>PP2500641811</t>
  </si>
  <si>
    <t>PP2500641812</t>
  </si>
  <si>
    <t>PP2500641813</t>
  </si>
  <si>
    <t>PP2500641814</t>
  </si>
  <si>
    <t>PP2500641815</t>
  </si>
  <si>
    <t>PP2500641816</t>
  </si>
  <si>
    <t>PP2500641817</t>
  </si>
  <si>
    <t>PP2500641818</t>
  </si>
  <si>
    <t>PP2500641819</t>
  </si>
  <si>
    <t>PP2500641820</t>
  </si>
  <si>
    <t>PP2500641821</t>
  </si>
  <si>
    <t>PP2500641822</t>
  </si>
  <si>
    <t>PP2500641823</t>
  </si>
  <si>
    <t>PP2500641824</t>
  </si>
  <si>
    <t>PP2500641825</t>
  </si>
  <si>
    <t>PP2500641826</t>
  </si>
  <si>
    <t>PP2500641827</t>
  </si>
  <si>
    <t>PP2500641828</t>
  </si>
  <si>
    <t>PP2500641829</t>
  </si>
  <si>
    <t>PP2500641830</t>
  </si>
  <si>
    <t>PP2500641831</t>
  </si>
  <si>
    <t>PP2500641832</t>
  </si>
  <si>
    <t>PP2500641833</t>
  </si>
  <si>
    <t>PP2500641834</t>
  </si>
  <si>
    <t>PP2500641835</t>
  </si>
  <si>
    <t>PP2500641836</t>
  </si>
  <si>
    <t>PP2500641837</t>
  </si>
  <si>
    <t>PP2500641838</t>
  </si>
  <si>
    <t>PP2500641839</t>
  </si>
  <si>
    <t>PP2500641840</t>
  </si>
  <si>
    <t>PP2500641841</t>
  </si>
  <si>
    <t>PP2500641842</t>
  </si>
  <si>
    <t>PP2500641843</t>
  </si>
  <si>
    <t>PP2500641844</t>
  </si>
  <si>
    <t>PP2500641845</t>
  </si>
  <si>
    <t>PP2500641846</t>
  </si>
  <si>
    <t>PP2500641847</t>
  </si>
  <si>
    <t>PP2500641848</t>
  </si>
  <si>
    <t>PP2500641849</t>
  </si>
  <si>
    <t>PP2500641850</t>
  </si>
  <si>
    <t>PP2500641851</t>
  </si>
  <si>
    <t>PP2500641852</t>
  </si>
  <si>
    <t>PP2500641853</t>
  </si>
  <si>
    <t>PP2500641854</t>
  </si>
  <si>
    <t>PP2500641855</t>
  </si>
  <si>
    <t>PP2500641856</t>
  </si>
  <si>
    <t>PP2500641857</t>
  </si>
  <si>
    <t>PP2500641858</t>
  </si>
  <si>
    <t>PP2500641859</t>
  </si>
  <si>
    <t>PP2500641860</t>
  </si>
  <si>
    <t>PP2500641861</t>
  </si>
  <si>
    <t>PP2500641862</t>
  </si>
  <si>
    <t>PP2500641863</t>
  </si>
  <si>
    <t>PP2500641864</t>
  </si>
  <si>
    <t>PP2500641865</t>
  </si>
  <si>
    <t>PP2500641866</t>
  </si>
  <si>
    <t>PP2500641867</t>
  </si>
  <si>
    <t>PP2500641868</t>
  </si>
  <si>
    <t>PP2500641869</t>
  </si>
  <si>
    <t>PP2500641870</t>
  </si>
  <si>
    <t>PP2500641871</t>
  </si>
  <si>
    <t>PP2500641872</t>
  </si>
  <si>
    <t>PP2500641873</t>
  </si>
  <si>
    <t>PP2500641874</t>
  </si>
  <si>
    <t>PP2500641875</t>
  </si>
  <si>
    <t>PP2500641876</t>
  </si>
  <si>
    <t>PP2500641877</t>
  </si>
  <si>
    <t>PP2500641878</t>
  </si>
  <si>
    <t>PP2500641879</t>
  </si>
  <si>
    <t>PP2500641880</t>
  </si>
  <si>
    <t>PP2500641881</t>
  </si>
  <si>
    <t>PP2500641882</t>
  </si>
  <si>
    <t>PP2500641883</t>
  </si>
  <si>
    <t>PP2500641884</t>
  </si>
  <si>
    <t>PP2500641885</t>
  </si>
  <si>
    <t>PP2500641886</t>
  </si>
  <si>
    <t>PP2500641887</t>
  </si>
  <si>
    <t>PP2500641888</t>
  </si>
  <si>
    <t>PP2500641889</t>
  </si>
  <si>
    <t>PP2500641890</t>
  </si>
  <si>
    <t>PP2500641891</t>
  </si>
  <si>
    <t>PP2500641892</t>
  </si>
  <si>
    <t>PP2500641893</t>
  </si>
  <si>
    <t>PP2500641894</t>
  </si>
  <si>
    <t>PP2500641895</t>
  </si>
  <si>
    <t>PP2500641896</t>
  </si>
  <si>
    <t>PP2500641897</t>
  </si>
  <si>
    <t>PP2500641898</t>
  </si>
  <si>
    <t>PP2500641899</t>
  </si>
  <si>
    <t>PP2500641900</t>
  </si>
  <si>
    <t>PP2500641901</t>
  </si>
  <si>
    <t>PP2500641902</t>
  </si>
  <si>
    <t>PP2500641903</t>
  </si>
  <si>
    <t>PP2500641904</t>
  </si>
  <si>
    <t>PP2500641905</t>
  </si>
  <si>
    <t>PP2500641906</t>
  </si>
  <si>
    <t>PP2500641907</t>
  </si>
  <si>
    <t>PP2500641908</t>
  </si>
  <si>
    <t>PP2500641909</t>
  </si>
  <si>
    <t>PP2500641910</t>
  </si>
  <si>
    <t>PP2500641911</t>
  </si>
  <si>
    <t>PP2500641912</t>
  </si>
  <si>
    <t>PP2500641913</t>
  </si>
  <si>
    <t>PP2500641914</t>
  </si>
  <si>
    <t>PP2500641915</t>
  </si>
  <si>
    <t>PP2500641916</t>
  </si>
  <si>
    <t>PP2500641917</t>
  </si>
  <si>
    <t>PP2500641918</t>
  </si>
  <si>
    <t>PP2500641919</t>
  </si>
  <si>
    <t>PP2500641920</t>
  </si>
  <si>
    <t>PP2500641921</t>
  </si>
  <si>
    <t>PP2500641922</t>
  </si>
  <si>
    <t>PP2500641923</t>
  </si>
  <si>
    <t>PP2500641924</t>
  </si>
  <si>
    <t>PP2500641925</t>
  </si>
  <si>
    <t>PP2500641926</t>
  </si>
  <si>
    <t>PP2500641927</t>
  </si>
  <si>
    <t>PP2500641928</t>
  </si>
  <si>
    <t>PP2500641929</t>
  </si>
  <si>
    <t>PP2500641930</t>
  </si>
  <si>
    <t>PP2500641931</t>
  </si>
  <si>
    <t>PP2500641932</t>
  </si>
  <si>
    <t>PP2500641933</t>
  </si>
  <si>
    <t>PP2500641934</t>
  </si>
  <si>
    <t>PP2500641935</t>
  </si>
  <si>
    <t>PP2500641936</t>
  </si>
  <si>
    <t>PP2500641937</t>
  </si>
  <si>
    <t>PP2500641938</t>
  </si>
  <si>
    <t>PP2500641939</t>
  </si>
  <si>
    <t>PP2500641940</t>
  </si>
  <si>
    <t>PP2500641941</t>
  </si>
  <si>
    <t>PP2500641942</t>
  </si>
  <si>
    <t>PP2500641943</t>
  </si>
  <si>
    <t>PP2500641944</t>
  </si>
  <si>
    <t>PP2500641945</t>
  </si>
  <si>
    <t>PP2500641946</t>
  </si>
  <si>
    <t>PP2500641947</t>
  </si>
  <si>
    <t>PP2500641948</t>
  </si>
  <si>
    <t>PP2500641949</t>
  </si>
  <si>
    <t>PP2500641950</t>
  </si>
  <si>
    <t>PP2500641951</t>
  </si>
  <si>
    <t>PP2500641952</t>
  </si>
  <si>
    <t>PP2500641953</t>
  </si>
  <si>
    <t>PP2500641954</t>
  </si>
  <si>
    <t>PP2500641955</t>
  </si>
  <si>
    <t>PP2500641956</t>
  </si>
  <si>
    <t>PP2500641957</t>
  </si>
  <si>
    <t>PP2500641958</t>
  </si>
  <si>
    <t>PP2500641959</t>
  </si>
  <si>
    <t>PP2500641960</t>
  </si>
  <si>
    <t>PP2500641961</t>
  </si>
  <si>
    <t>PP2500641962</t>
  </si>
  <si>
    <t>PP2500641963</t>
  </si>
  <si>
    <t>PP2500641964</t>
  </si>
  <si>
    <t>PP2500641965</t>
  </si>
  <si>
    <t>PP2500641966</t>
  </si>
  <si>
    <t>PP2500641967</t>
  </si>
  <si>
    <t>PP2500641968</t>
  </si>
  <si>
    <t>PP2500641969</t>
  </si>
  <si>
    <t>PP2500641970</t>
  </si>
  <si>
    <t>PP2500641971</t>
  </si>
  <si>
    <t>PP2500641972</t>
  </si>
  <si>
    <t>PP2500641973</t>
  </si>
  <si>
    <t>PP2500641974</t>
  </si>
  <si>
    <t>PP2500641975</t>
  </si>
  <si>
    <t>PP2500641976</t>
  </si>
  <si>
    <t>PP2500641977</t>
  </si>
  <si>
    <t>PP2500641978</t>
  </si>
  <si>
    <t>PP2500641979</t>
  </si>
  <si>
    <t>PP2500641980</t>
  </si>
  <si>
    <t>PP2500641981</t>
  </si>
  <si>
    <t>PP2500641982</t>
  </si>
  <si>
    <t>PP2500641983</t>
  </si>
  <si>
    <t>PP2500641984</t>
  </si>
  <si>
    <t>PP2500641985</t>
  </si>
  <si>
    <t>PP2500641986</t>
  </si>
  <si>
    <t>PP2500641987</t>
  </si>
  <si>
    <t>PP2500641988</t>
  </si>
  <si>
    <t>PP2500641989</t>
  </si>
  <si>
    <t>PP2500641990</t>
  </si>
  <si>
    <t>PP2500641991</t>
  </si>
  <si>
    <t>PP2500641992</t>
  </si>
  <si>
    <t>PP2500641993</t>
  </si>
  <si>
    <t>PP2500641994</t>
  </si>
  <si>
    <t>PP2500641995</t>
  </si>
  <si>
    <t>PP2500641996</t>
  </si>
  <si>
    <t>PP2500641997</t>
  </si>
  <si>
    <t>PP2500641998</t>
  </si>
  <si>
    <t>PP2500641999</t>
  </si>
  <si>
    <t>PP2500642000</t>
  </si>
  <si>
    <t>PP2500642001</t>
  </si>
  <si>
    <t>PP2500642002</t>
  </si>
  <si>
    <t>PP2500642003</t>
  </si>
  <si>
    <t>PP2500642004</t>
  </si>
  <si>
    <t>PP2500642005</t>
  </si>
  <si>
    <t>PP2500642006</t>
  </si>
  <si>
    <t>PP2500642007</t>
  </si>
  <si>
    <t>PP2500642008</t>
  </si>
  <si>
    <t>PP2500642009</t>
  </si>
  <si>
    <t>PP2500642010</t>
  </si>
  <si>
    <t>PP2500642011</t>
  </si>
  <si>
    <t>PP2500642012</t>
  </si>
  <si>
    <t>PP2500642013</t>
  </si>
  <si>
    <t>PP2500642014</t>
  </si>
  <si>
    <t>PP2500642015</t>
  </si>
  <si>
    <t>PP2500642016</t>
  </si>
  <si>
    <t>PP2500642017</t>
  </si>
  <si>
    <t>PP2500642018</t>
  </si>
  <si>
    <t>PP2500642019</t>
  </si>
  <si>
    <t>PP2500642020</t>
  </si>
  <si>
    <t>PP2500642021</t>
  </si>
  <si>
    <t>PP2500642022</t>
  </si>
  <si>
    <t>PP2500642023</t>
  </si>
  <si>
    <t>PP2500642024</t>
  </si>
  <si>
    <t>PP2500642025</t>
  </si>
  <si>
    <t>PP2500642026</t>
  </si>
  <si>
    <t>PP2500642027</t>
  </si>
  <si>
    <t>PP2500642028</t>
  </si>
  <si>
    <t>PP2500642029</t>
  </si>
  <si>
    <t>PP2500642030</t>
  </si>
  <si>
    <t>PP2500642031</t>
  </si>
  <si>
    <t>PP2500642032</t>
  </si>
  <si>
    <t>PP2500642033</t>
  </si>
  <si>
    <t>PP2500642034</t>
  </si>
  <si>
    <t>PP2500642035</t>
  </si>
  <si>
    <t>PP2500642036</t>
  </si>
  <si>
    <t>PP2500642037</t>
  </si>
  <si>
    <t>PP2500642038</t>
  </si>
  <si>
    <t>PP2500642039</t>
  </si>
  <si>
    <t>PP2500642040</t>
  </si>
  <si>
    <t>PP2500642041</t>
  </si>
  <si>
    <t>PP2500642042</t>
  </si>
  <si>
    <t>PP2500642043</t>
  </si>
  <si>
    <t>PP2500642044</t>
  </si>
  <si>
    <t>PP2500642045</t>
  </si>
  <si>
    <t>PP2500642046</t>
  </si>
  <si>
    <t>PP2500642047</t>
  </si>
  <si>
    <t>PP2500642048</t>
  </si>
  <si>
    <t>PP2500642049</t>
  </si>
  <si>
    <t>PP2500642050</t>
  </si>
  <si>
    <t>PP2500642051</t>
  </si>
  <si>
    <t>PP2500642052</t>
  </si>
  <si>
    <t>PP2500642053</t>
  </si>
  <si>
    <t>PP2500642054</t>
  </si>
  <si>
    <t>PP2500642055</t>
  </si>
  <si>
    <t>PP2500642056</t>
  </si>
  <si>
    <t>PP2500642057</t>
  </si>
  <si>
    <t>PP2500642058</t>
  </si>
  <si>
    <t>PP2500642059</t>
  </si>
  <si>
    <t>PP2500642060</t>
  </si>
  <si>
    <t>PP2500642061</t>
  </si>
  <si>
    <t>PP2500642062</t>
  </si>
  <si>
    <t>PP2500642063</t>
  </si>
  <si>
    <t>PP2500642064</t>
  </si>
  <si>
    <t>PP2500642065</t>
  </si>
  <si>
    <t>PP2500642066</t>
  </si>
  <si>
    <t>PP2500642067</t>
  </si>
  <si>
    <t>PP2500642068</t>
  </si>
  <si>
    <t>PP2500642069</t>
  </si>
  <si>
    <t>PP2500642070</t>
  </si>
  <si>
    <t>PP2500642071</t>
  </si>
  <si>
    <t>PP2500642072</t>
  </si>
  <si>
    <t>PP2500642073</t>
  </si>
  <si>
    <t>PP2500642074</t>
  </si>
  <si>
    <t>PP2500642075</t>
  </si>
  <si>
    <t>PP2500642076</t>
  </si>
  <si>
    <t>PP2500642077</t>
  </si>
  <si>
    <t>PP2500642078</t>
  </si>
  <si>
    <t>PP2500642079</t>
  </si>
  <si>
    <t>PP2500642080</t>
  </si>
  <si>
    <t>PP2500642081</t>
  </si>
  <si>
    <t>PP2500642082</t>
  </si>
  <si>
    <t>PP2500642083</t>
  </si>
  <si>
    <t>PP2500642084</t>
  </si>
  <si>
    <t>PP2500642085</t>
  </si>
  <si>
    <t>PP2500642086</t>
  </si>
  <si>
    <t>PP2500642087</t>
  </si>
  <si>
    <t>PP2500642088</t>
  </si>
  <si>
    <t>PP2500642089</t>
  </si>
  <si>
    <t>PP2500642090</t>
  </si>
  <si>
    <t>PP2500642091</t>
  </si>
  <si>
    <t>PP2500642092</t>
  </si>
  <si>
    <t>PP2500642093</t>
  </si>
  <si>
    <t>PP2500642094</t>
  </si>
  <si>
    <t>PP2500642095</t>
  </si>
  <si>
    <t>PP2500642096</t>
  </si>
  <si>
    <t>PP2500642097</t>
  </si>
  <si>
    <t>PP2500642098</t>
  </si>
  <si>
    <t>PP2500642099</t>
  </si>
  <si>
    <t>PP2500642100</t>
  </si>
  <si>
    <t>PP2500642101</t>
  </si>
  <si>
    <t>PP2500642102</t>
  </si>
  <si>
    <t>PP2500642103</t>
  </si>
  <si>
    <t>PP2500642104</t>
  </si>
  <si>
    <t>PP2500642105</t>
  </si>
  <si>
    <t>PP2500642106</t>
  </si>
  <si>
    <t>PP2500642107</t>
  </si>
  <si>
    <t>PP2500642108</t>
  </si>
  <si>
    <t>PP2500642109</t>
  </si>
  <si>
    <t>PP2500642110</t>
  </si>
  <si>
    <t>PP2500642111</t>
  </si>
  <si>
    <t>PP2500642112</t>
  </si>
  <si>
    <t>PP2500642113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</si>
</sst>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4" x14ac:knownFonts="1">
    <font>
      <sz val="11"/>
      <color theme="1"/>
      <name val="Calibri"/>
      <family val="2"/>
      <scheme val="minor"/>
    </font>
    <font>
      <sz val="11"/>
      <color theme="1"/>
      <name val="Calibri"/>
      <family val="2"/>
      <scheme val="minor"/>
    </font>
    <font>
      <sz val="11"/>
      <color theme="1"/>
      <name val="Times New Roman"/>
      <family val="1"/>
    </font>
    <font>
      <b/>
      <sz val="12"/>
      <color theme="1"/>
      <name val="Times New Roman"/>
      <family val="1"/>
    </font>
    <font>
      <sz val="11"/>
      <name val="Times New Roman"/>
      <family val="1"/>
    </font>
    <font>
      <b/>
      <sz val="18"/>
      <name val="Times New Roman"/>
      <family val="1"/>
    </font>
    <font>
      <b/>
      <sz val="12"/>
      <color rgb="FFFF0000"/>
      <name val="Times New Roman"/>
      <family val="1"/>
    </font>
    <font>
      <b/>
      <sz val="18"/>
      <color rgb="FFFF0000"/>
      <name val="Times New Roman"/>
      <family val="1"/>
    </font>
    <font>
      <b/>
      <sz val="12"/>
      <name val="Times New Roman"/>
      <family val="1"/>
    </font>
    <font>
      <b/>
      <sz val="11"/>
      <name val="Times New Roman"/>
      <family val="1"/>
    </font>
    <font>
      <sz val="12"/>
      <name val="Times New Roman"/>
      <family val="1"/>
    </font>
    <font>
      <sz val="12"/>
      <color theme="1"/>
      <name val="Times New Roman"/>
      <family val="1"/>
    </font>
    <font>
      <sz val="12"/>
      <color rgb="FFFF0000"/>
      <name val="Times New Roman"/>
      <family val="1"/>
    </font>
    <font>
      <b/>
      <sz val="13"/>
      <name val="Times New Roman"/>
      <family val="1"/>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s>
  <cellStyleXfs count="2">
    <xf numFmtId="0" fontId="0" fillId="0" borderId="0"/>
    <xf numFmtId="43" fontId="1" fillId="0" borderId="0" applyFont="0" applyFill="0" applyBorder="0" applyAlignment="0" applyProtection="0"/>
  </cellStyleXfs>
  <cellXfs count="40">
    <xf numFmtId="0" fontId="0" fillId="0" borderId="0" xfId="0"/>
    <xf numFmtId="0" fontId="2" fillId="0" borderId="0" xfId="0" applyFont="1" applyAlignment="1">
      <alignment horizontal="center" vertical="center" wrapText="1"/>
    </xf>
    <xf numFmtId="0" fontId="2" fillId="0" borderId="0" xfId="0" applyFont="1" applyAlignment="1">
      <alignment horizontal="center" vertical="center"/>
    </xf>
    <xf numFmtId="0" fontId="4" fillId="0" borderId="0" xfId="0" applyFont="1" applyAlignment="1">
      <alignment horizontal="center" vertical="center" wrapText="1"/>
    </xf>
    <xf numFmtId="0" fontId="5" fillId="0" borderId="0" xfId="0" applyFont="1" applyAlignment="1">
      <alignment vertical="center" wrapText="1"/>
    </xf>
    <xf numFmtId="0" fontId="5" fillId="0" borderId="0" xfId="0" applyFont="1" applyAlignment="1">
      <alignment horizontal="center" vertical="center" wrapText="1"/>
    </xf>
    <xf numFmtId="164" fontId="5" fillId="0" borderId="0" xfId="1" applyNumberFormat="1" applyFont="1" applyAlignment="1">
      <alignment vertical="center" wrapText="1"/>
    </xf>
    <xf numFmtId="164" fontId="6" fillId="0" borderId="0" xfId="1" applyNumberFormat="1" applyFont="1" applyBorder="1" applyAlignment="1">
      <alignment horizontal="center"/>
    </xf>
    <xf numFmtId="43" fontId="7" fillId="0" borderId="0" xfId="1" applyFont="1" applyAlignment="1">
      <alignment vertical="center" wrapText="1"/>
    </xf>
    <xf numFmtId="0" fontId="9" fillId="0" borderId="0" xfId="0" applyFont="1" applyAlignment="1">
      <alignment horizontal="center" vertical="top" wrapText="1"/>
    </xf>
    <xf numFmtId="0" fontId="2" fillId="0" borderId="1" xfId="0" applyFont="1" applyBorder="1" applyAlignment="1">
      <alignment horizontal="center" vertical="top" wrapText="1"/>
    </xf>
    <xf numFmtId="0" fontId="10" fillId="0" borderId="1" xfId="0" applyFont="1" applyBorder="1" applyAlignment="1">
      <alignment horizontal="center" vertical="top"/>
    </xf>
    <xf numFmtId="0" fontId="11" fillId="0" borderId="1" xfId="0" applyFont="1" applyBorder="1" applyAlignment="1">
      <alignment horizontal="left" vertical="top" wrapText="1"/>
    </xf>
    <xf numFmtId="0" fontId="11" fillId="0" borderId="1" xfId="0" applyFont="1" applyBorder="1" applyAlignment="1">
      <alignment horizontal="center" vertical="top" wrapText="1"/>
    </xf>
    <xf numFmtId="164" fontId="11" fillId="0" borderId="1" xfId="1" applyNumberFormat="1" applyFont="1" applyBorder="1" applyAlignment="1">
      <alignment horizontal="center" vertical="top" wrapText="1"/>
    </xf>
    <xf numFmtId="164" fontId="11" fillId="0" borderId="1" xfId="1" applyNumberFormat="1" applyFont="1" applyBorder="1" applyAlignment="1">
      <alignment horizontal="center" vertical="top"/>
    </xf>
    <xf numFmtId="164" fontId="10" fillId="0" borderId="1" xfId="1" applyNumberFormat="1" applyFont="1" applyFill="1" applyBorder="1" applyAlignment="1">
      <alignment vertical="top"/>
    </xf>
    <xf numFmtId="0" fontId="2" fillId="0" borderId="0" xfId="0" applyFont="1" applyAlignment="1">
      <alignment horizontal="center" vertical="top"/>
    </xf>
    <xf numFmtId="0" fontId="2" fillId="2" borderId="0" xfId="0" applyFont="1" applyFill="1" applyAlignment="1">
      <alignment horizontal="center" vertical="top"/>
    </xf>
    <xf numFmtId="0" fontId="10" fillId="0" borderId="1" xfId="0" applyFont="1" applyBorder="1" applyAlignment="1">
      <alignment horizontal="left" vertical="top"/>
    </xf>
    <xf numFmtId="0" fontId="2" fillId="0" borderId="1" xfId="0" applyFont="1" applyBorder="1" applyAlignment="1">
      <alignment vertical="top" wrapText="1"/>
    </xf>
    <xf numFmtId="0" fontId="2" fillId="0" borderId="1" xfId="0" applyFont="1" applyBorder="1" applyAlignment="1">
      <alignment vertical="top"/>
    </xf>
    <xf numFmtId="0" fontId="12" fillId="0" borderId="1" xfId="0" applyFont="1" applyBorder="1" applyAlignment="1">
      <alignment horizontal="center" vertical="top" wrapText="1"/>
    </xf>
    <xf numFmtId="0" fontId="10" fillId="0" borderId="1" xfId="0" applyFont="1" applyBorder="1" applyAlignment="1">
      <alignment horizontal="center" vertical="top" wrapText="1"/>
    </xf>
    <xf numFmtId="0" fontId="11" fillId="0" borderId="1" xfId="0" applyFont="1" applyBorder="1" applyAlignment="1">
      <alignment vertical="top" wrapText="1"/>
    </xf>
    <xf numFmtId="0" fontId="12" fillId="0" borderId="1" xfId="0" applyFont="1" applyBorder="1" applyAlignment="1">
      <alignment horizontal="left" vertical="top" wrapText="1"/>
    </xf>
    <xf numFmtId="0" fontId="11" fillId="0" borderId="2" xfId="0" applyFont="1" applyBorder="1" applyAlignment="1">
      <alignment horizontal="center" vertical="top" wrapText="1"/>
    </xf>
    <xf numFmtId="0" fontId="11" fillId="0" borderId="3" xfId="0" applyFont="1" applyBorder="1" applyAlignment="1">
      <alignment horizontal="center" vertical="top" wrapText="1"/>
    </xf>
    <xf numFmtId="0" fontId="11" fillId="0" borderId="0" xfId="0" applyFont="1" applyAlignment="1">
      <alignment horizontal="center" vertical="center"/>
    </xf>
    <xf numFmtId="0" fontId="11" fillId="0" borderId="0" xfId="0" applyFont="1" applyAlignment="1">
      <alignment horizontal="center" vertical="center" wrapText="1"/>
    </xf>
    <xf numFmtId="164" fontId="11" fillId="0" borderId="0" xfId="1" applyNumberFormat="1" applyFont="1" applyAlignment="1">
      <alignment horizontal="center"/>
    </xf>
    <xf numFmtId="43" fontId="11" fillId="0" borderId="0" xfId="1" applyFont="1" applyAlignment="1">
      <alignment horizontal="center"/>
    </xf>
    <xf numFmtId="0" fontId="8" fillId="0" borderId="1" xfId="0" applyFont="1" applyBorder="1" applyAlignment="1">
      <alignment horizontal="center" vertical="top" wrapText="1"/>
    </xf>
    <xf numFmtId="0" fontId="8" fillId="0" borderId="1" xfId="0" applyFont="1" applyBorder="1" applyAlignment="1">
      <alignment horizontal="center" vertical="top"/>
    </xf>
    <xf numFmtId="164" fontId="8" fillId="0" borderId="1" xfId="1" applyNumberFormat="1" applyFont="1" applyBorder="1" applyAlignment="1">
      <alignment horizontal="center" vertical="top" wrapText="1"/>
    </xf>
    <xf numFmtId="0" fontId="3" fillId="0" borderId="1" xfId="0" applyFont="1" applyBorder="1" applyAlignment="1">
      <alignment horizontal="center" vertical="top" wrapText="1"/>
    </xf>
    <xf numFmtId="43" fontId="8" fillId="0" borderId="1" xfId="1" applyFont="1" applyBorder="1" applyAlignment="1">
      <alignment horizontal="center" vertical="top" wrapText="1"/>
    </xf>
    <xf numFmtId="0" fontId="3" fillId="0" borderId="0" xfId="0" applyFont="1" applyAlignment="1">
      <alignment horizontal="center" vertical="center"/>
    </xf>
    <xf numFmtId="0" fontId="13" fillId="0" borderId="0" xfId="0" applyFont="1" applyAlignment="1">
      <alignment horizontal="center" vertical="center" wrapText="1"/>
    </xf>
    <xf numFmtId="49" fontId="11" fillId="0" borderId="1" xfId="0" applyNumberFormat="1" applyFont="1" applyBorder="1" applyAlignment="1">
      <alignment horizontal="center" vertical="top"/>
    </xf>
  </cellXfs>
  <cellStyles count="2">
    <cellStyle name="Comma" xfId="1" builtinId="3"/>
    <cellStyle name="Normal" xfId="0" builtinId="0"/>
  </cellStyles>
  <dxfs count="3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69F09-7AB3-4459-A863-2E6601A983A7}">
  <sheetPr>
    <tabColor rgb="FFFF0000"/>
    <pageSetUpPr fitToPage="1"/>
  </sheetPr>
  <dimension ref="A1:S417"/>
  <sheetViews>
    <sheetView tabSelected="1" topLeftCell="B417" zoomScale="80" zoomScaleNormal="80" workbookViewId="0">
      <selection activeCell="I417" sqref="I417"/>
    </sheetView>
  </sheetViews>
  <sheetFormatPr defaultColWidth="9.140625" defaultRowHeight="15.75" x14ac:dyDescent="0.25"/>
  <cols>
    <col min="1" max="1" width="8" style="1" hidden="1" customWidth="1"/>
    <col min="2" max="2" width="5.85546875" style="28" customWidth="1"/>
    <col min="3" max="3" width="16" style="28" customWidth="1"/>
    <col min="4" max="4" width="11.140625" style="28" customWidth="1"/>
    <col min="5" max="5" width="21.140625" style="29" customWidth="1"/>
    <col min="6" max="6" width="33.85546875" style="29" customWidth="1"/>
    <col min="7" max="7" width="9.7109375" style="29" customWidth="1"/>
    <col min="8" max="8" width="17.28515625" style="29" customWidth="1"/>
    <col min="9" max="9" width="46.140625" style="29" customWidth="1"/>
    <col min="10" max="10" width="8.28515625" style="28" customWidth="1"/>
    <col min="11" max="11" width="12.28515625" style="30" customWidth="1"/>
    <col min="12" max="12" width="13.85546875" style="30" customWidth="1"/>
    <col min="13" max="13" width="17.85546875" style="30" customWidth="1"/>
    <col min="14" max="14" width="13" style="31" customWidth="1"/>
    <col min="15" max="15" width="17.5703125" style="30" customWidth="1"/>
    <col min="16" max="16" width="27.28515625" style="30" customWidth="1"/>
    <col min="17" max="17" width="28.7109375" style="30" customWidth="1"/>
    <col min="18" max="18" width="29.5703125" style="30" customWidth="1"/>
    <col min="19" max="19" width="18.140625" style="29" customWidth="1"/>
    <col min="20" max="16384" width="9.140625" style="2"/>
  </cols>
  <sheetData>
    <row r="1" spans="1:19" x14ac:dyDescent="0.25">
      <c r="B1" s="37" t="s">
        <v>1290</v>
      </c>
      <c r="C1" s="37"/>
      <c r="D1" s="37"/>
      <c r="E1" s="37"/>
      <c r="F1" s="37"/>
      <c r="G1" s="37"/>
      <c r="H1" s="37"/>
      <c r="I1" s="37"/>
      <c r="J1" s="37"/>
      <c r="K1" s="37"/>
      <c r="L1" s="37"/>
      <c r="M1" s="37"/>
      <c r="N1" s="37"/>
      <c r="O1" s="37"/>
      <c r="P1" s="37"/>
      <c r="Q1" s="37"/>
      <c r="R1" s="37"/>
      <c r="S1" s="37"/>
    </row>
    <row r="2" spans="1:19" s="3" customFormat="1" ht="51.75" customHeight="1" x14ac:dyDescent="0.25">
      <c r="B2" s="38" t="s">
        <v>1281</v>
      </c>
      <c r="C2" s="38"/>
      <c r="D2" s="38"/>
      <c r="E2" s="38"/>
      <c r="F2" s="38"/>
      <c r="G2" s="38"/>
      <c r="H2" s="38"/>
      <c r="I2" s="38"/>
      <c r="J2" s="38"/>
      <c r="K2" s="38"/>
      <c r="L2" s="38"/>
      <c r="M2" s="38"/>
      <c r="N2" s="38"/>
      <c r="O2" s="38"/>
      <c r="P2" s="38"/>
      <c r="Q2" s="38"/>
      <c r="R2" s="38"/>
      <c r="S2" s="38"/>
    </row>
    <row r="3" spans="1:19" s="3" customFormat="1" ht="19.5" customHeight="1" x14ac:dyDescent="0.25">
      <c r="B3" s="4"/>
      <c r="C3" s="4"/>
      <c r="D3" s="4"/>
      <c r="E3" s="4"/>
      <c r="F3" s="4"/>
      <c r="G3" s="5"/>
      <c r="H3" s="4"/>
      <c r="I3" s="4"/>
      <c r="J3" s="5"/>
      <c r="K3" s="6"/>
      <c r="L3" s="6"/>
      <c r="M3" s="7"/>
      <c r="N3" s="8"/>
      <c r="O3" s="7"/>
      <c r="P3" s="7"/>
      <c r="Q3" s="7"/>
      <c r="R3" s="7"/>
      <c r="S3" s="4"/>
    </row>
    <row r="4" spans="1:19" s="9" customFormat="1" ht="96.75" customHeight="1" x14ac:dyDescent="0.25">
      <c r="A4" s="32" t="s">
        <v>0</v>
      </c>
      <c r="B4" s="33" t="s">
        <v>1</v>
      </c>
      <c r="C4" s="33" t="s">
        <v>1291</v>
      </c>
      <c r="D4" s="32" t="s">
        <v>1280</v>
      </c>
      <c r="E4" s="32" t="s">
        <v>2</v>
      </c>
      <c r="F4" s="32" t="s">
        <v>3</v>
      </c>
      <c r="G4" s="32" t="s">
        <v>4</v>
      </c>
      <c r="H4" s="32" t="s">
        <v>5</v>
      </c>
      <c r="I4" s="32" t="s">
        <v>6</v>
      </c>
      <c r="J4" s="32" t="s">
        <v>7</v>
      </c>
      <c r="K4" s="34" t="s">
        <v>1282</v>
      </c>
      <c r="L4" s="34" t="s">
        <v>8</v>
      </c>
      <c r="M4" s="34" t="s">
        <v>9</v>
      </c>
      <c r="N4" s="36" t="s">
        <v>10</v>
      </c>
      <c r="O4" s="34" t="s">
        <v>11</v>
      </c>
      <c r="P4" s="34" t="s">
        <v>1283</v>
      </c>
      <c r="Q4" s="34" t="s">
        <v>1284</v>
      </c>
      <c r="R4" s="34" t="s">
        <v>1285</v>
      </c>
      <c r="S4" s="35" t="s">
        <v>12</v>
      </c>
    </row>
    <row r="5" spans="1:19" s="17" customFormat="1" ht="313.5" customHeight="1" x14ac:dyDescent="0.25">
      <c r="A5" s="10" t="s">
        <v>13</v>
      </c>
      <c r="B5" s="11">
        <v>1</v>
      </c>
      <c r="C5" s="39" t="s">
        <v>1292</v>
      </c>
      <c r="D5" s="12" t="s">
        <v>14</v>
      </c>
      <c r="E5" s="12" t="s">
        <v>15</v>
      </c>
      <c r="F5" s="12" t="s">
        <v>16</v>
      </c>
      <c r="G5" s="13" t="s">
        <v>17</v>
      </c>
      <c r="H5" s="12" t="s">
        <v>18</v>
      </c>
      <c r="I5" s="12" t="s">
        <v>19</v>
      </c>
      <c r="J5" s="13" t="s">
        <v>20</v>
      </c>
      <c r="K5" s="14">
        <v>750000</v>
      </c>
      <c r="L5" s="15">
        <v>4370</v>
      </c>
      <c r="M5" s="14">
        <v>3277500000</v>
      </c>
      <c r="N5" s="14">
        <v>225000</v>
      </c>
      <c r="O5" s="16">
        <v>983250000</v>
      </c>
      <c r="P5" s="16">
        <f>ROUNDUP(M5*1.5/100,0)</f>
        <v>49162500</v>
      </c>
      <c r="Q5" s="16">
        <f>ROUNDUP(M5/1.05*1.5/2,0)</f>
        <v>2341071429</v>
      </c>
      <c r="R5" s="16">
        <f>ROUNDUP(M5*0.25,0)</f>
        <v>819375000</v>
      </c>
      <c r="S5" s="12"/>
    </row>
    <row r="6" spans="1:19" s="17" customFormat="1" ht="317.25" customHeight="1" x14ac:dyDescent="0.25">
      <c r="A6" s="10" t="s">
        <v>13</v>
      </c>
      <c r="B6" s="11">
        <v>2</v>
      </c>
      <c r="C6" s="39" t="s">
        <v>1293</v>
      </c>
      <c r="D6" s="12" t="s">
        <v>21</v>
      </c>
      <c r="E6" s="12" t="s">
        <v>22</v>
      </c>
      <c r="F6" s="12" t="s">
        <v>23</v>
      </c>
      <c r="G6" s="13" t="s">
        <v>17</v>
      </c>
      <c r="H6" s="12" t="s">
        <v>18</v>
      </c>
      <c r="I6" s="12" t="s">
        <v>19</v>
      </c>
      <c r="J6" s="13" t="s">
        <v>24</v>
      </c>
      <c r="K6" s="14">
        <v>40</v>
      </c>
      <c r="L6" s="15">
        <v>759990</v>
      </c>
      <c r="M6" s="14">
        <v>30399600</v>
      </c>
      <c r="N6" s="14">
        <v>12</v>
      </c>
      <c r="O6" s="16">
        <v>9119880</v>
      </c>
      <c r="P6" s="16">
        <f t="shared" ref="P6:P69" si="0">ROUNDUP(M6*1.5/100,0)</f>
        <v>455994</v>
      </c>
      <c r="Q6" s="16">
        <f t="shared" ref="Q6:Q69" si="1">ROUNDUP(M6/1.05*1.5/2,0)</f>
        <v>21714000</v>
      </c>
      <c r="R6" s="16">
        <f t="shared" ref="R6:R69" si="2">ROUNDUP(M6*0.25,0)</f>
        <v>7599900</v>
      </c>
      <c r="S6" s="12"/>
    </row>
    <row r="7" spans="1:19" s="17" customFormat="1" ht="315.75" customHeight="1" x14ac:dyDescent="0.25">
      <c r="A7" s="10" t="s">
        <v>13</v>
      </c>
      <c r="B7" s="11">
        <v>3</v>
      </c>
      <c r="C7" s="39" t="s">
        <v>1294</v>
      </c>
      <c r="D7" s="12" t="s">
        <v>25</v>
      </c>
      <c r="E7" s="12" t="s">
        <v>26</v>
      </c>
      <c r="F7" s="12" t="s">
        <v>27</v>
      </c>
      <c r="G7" s="13" t="s">
        <v>17</v>
      </c>
      <c r="H7" s="12" t="s">
        <v>18</v>
      </c>
      <c r="I7" s="12" t="s">
        <v>19</v>
      </c>
      <c r="J7" s="13" t="s">
        <v>24</v>
      </c>
      <c r="K7" s="14">
        <v>108</v>
      </c>
      <c r="L7" s="15">
        <v>719040</v>
      </c>
      <c r="M7" s="14">
        <v>77656320</v>
      </c>
      <c r="N7" s="14">
        <v>32</v>
      </c>
      <c r="O7" s="16">
        <v>23009280</v>
      </c>
      <c r="P7" s="16">
        <f t="shared" si="0"/>
        <v>1164845</v>
      </c>
      <c r="Q7" s="16">
        <f t="shared" si="1"/>
        <v>55468800</v>
      </c>
      <c r="R7" s="16">
        <f t="shared" si="2"/>
        <v>19414080</v>
      </c>
      <c r="S7" s="12"/>
    </row>
    <row r="8" spans="1:19" s="17" customFormat="1" ht="315.75" customHeight="1" x14ac:dyDescent="0.25">
      <c r="A8" s="10" t="s">
        <v>13</v>
      </c>
      <c r="B8" s="11">
        <v>4</v>
      </c>
      <c r="C8" s="39" t="s">
        <v>1295</v>
      </c>
      <c r="D8" s="12" t="s">
        <v>28</v>
      </c>
      <c r="E8" s="12" t="s">
        <v>29</v>
      </c>
      <c r="F8" s="12" t="s">
        <v>30</v>
      </c>
      <c r="G8" s="13" t="s">
        <v>17</v>
      </c>
      <c r="H8" s="12" t="s">
        <v>18</v>
      </c>
      <c r="I8" s="12" t="s">
        <v>19</v>
      </c>
      <c r="J8" s="13" t="s">
        <v>24</v>
      </c>
      <c r="K8" s="14">
        <v>100</v>
      </c>
      <c r="L8" s="15">
        <v>689955</v>
      </c>
      <c r="M8" s="14">
        <v>68995500</v>
      </c>
      <c r="N8" s="14">
        <v>30</v>
      </c>
      <c r="O8" s="16">
        <v>20698650</v>
      </c>
      <c r="P8" s="16">
        <f t="shared" si="0"/>
        <v>1034933</v>
      </c>
      <c r="Q8" s="16">
        <f t="shared" si="1"/>
        <v>49282500</v>
      </c>
      <c r="R8" s="16">
        <f t="shared" si="2"/>
        <v>17248875</v>
      </c>
      <c r="S8" s="12"/>
    </row>
    <row r="9" spans="1:19" s="17" customFormat="1" ht="63" x14ac:dyDescent="0.25">
      <c r="A9" s="10" t="s">
        <v>13</v>
      </c>
      <c r="B9" s="11">
        <v>5</v>
      </c>
      <c r="C9" s="39" t="s">
        <v>1296</v>
      </c>
      <c r="D9" s="12" t="s">
        <v>31</v>
      </c>
      <c r="E9" s="12" t="s">
        <v>32</v>
      </c>
      <c r="F9" s="12" t="s">
        <v>33</v>
      </c>
      <c r="G9" s="13"/>
      <c r="H9" s="12"/>
      <c r="I9" s="12"/>
      <c r="J9" s="13" t="s">
        <v>34</v>
      </c>
      <c r="K9" s="14">
        <v>400</v>
      </c>
      <c r="L9" s="15">
        <v>208134</v>
      </c>
      <c r="M9" s="14">
        <v>83253600</v>
      </c>
      <c r="N9" s="14">
        <v>120</v>
      </c>
      <c r="O9" s="16">
        <v>24976080</v>
      </c>
      <c r="P9" s="16">
        <f t="shared" si="0"/>
        <v>1248804</v>
      </c>
      <c r="Q9" s="16">
        <f t="shared" si="1"/>
        <v>59466858</v>
      </c>
      <c r="R9" s="16">
        <f t="shared" si="2"/>
        <v>20813400</v>
      </c>
      <c r="S9" s="12" t="s">
        <v>35</v>
      </c>
    </row>
    <row r="10" spans="1:19" s="17" customFormat="1" ht="31.5" x14ac:dyDescent="0.25">
      <c r="A10" s="10" t="s">
        <v>13</v>
      </c>
      <c r="B10" s="11">
        <v>6</v>
      </c>
      <c r="C10" s="39" t="s">
        <v>1297</v>
      </c>
      <c r="D10" s="12" t="s">
        <v>36</v>
      </c>
      <c r="E10" s="12" t="s">
        <v>37</v>
      </c>
      <c r="F10" s="12" t="s">
        <v>38</v>
      </c>
      <c r="G10" s="13"/>
      <c r="H10" s="12"/>
      <c r="I10" s="12"/>
      <c r="J10" s="13" t="s">
        <v>24</v>
      </c>
      <c r="K10" s="14">
        <v>35000</v>
      </c>
      <c r="L10" s="15">
        <v>3640</v>
      </c>
      <c r="M10" s="14">
        <v>127400000</v>
      </c>
      <c r="N10" s="14">
        <v>10500</v>
      </c>
      <c r="O10" s="16">
        <v>38220000</v>
      </c>
      <c r="P10" s="16">
        <f t="shared" si="0"/>
        <v>1911000</v>
      </c>
      <c r="Q10" s="16">
        <f t="shared" si="1"/>
        <v>91000000</v>
      </c>
      <c r="R10" s="16">
        <f t="shared" si="2"/>
        <v>31850000</v>
      </c>
      <c r="S10" s="12"/>
    </row>
    <row r="11" spans="1:19" s="17" customFormat="1" ht="63" x14ac:dyDescent="0.25">
      <c r="A11" s="10" t="s">
        <v>13</v>
      </c>
      <c r="B11" s="11">
        <v>7</v>
      </c>
      <c r="C11" s="39" t="s">
        <v>1298</v>
      </c>
      <c r="D11" s="12" t="s">
        <v>39</v>
      </c>
      <c r="E11" s="12" t="s">
        <v>40</v>
      </c>
      <c r="F11" s="12" t="s">
        <v>41</v>
      </c>
      <c r="G11" s="13" t="s">
        <v>17</v>
      </c>
      <c r="H11" s="12" t="s">
        <v>18</v>
      </c>
      <c r="I11" s="12"/>
      <c r="J11" s="13" t="s">
        <v>24</v>
      </c>
      <c r="K11" s="14">
        <v>1800</v>
      </c>
      <c r="L11" s="15">
        <v>42882</v>
      </c>
      <c r="M11" s="14">
        <v>77187600</v>
      </c>
      <c r="N11" s="14">
        <v>540</v>
      </c>
      <c r="O11" s="16">
        <v>23156280</v>
      </c>
      <c r="P11" s="16">
        <f t="shared" si="0"/>
        <v>1157814</v>
      </c>
      <c r="Q11" s="16">
        <f t="shared" si="1"/>
        <v>55134000</v>
      </c>
      <c r="R11" s="16">
        <f t="shared" si="2"/>
        <v>19296900</v>
      </c>
      <c r="S11" s="12"/>
    </row>
    <row r="12" spans="1:19" s="17" customFormat="1" ht="315.75" customHeight="1" x14ac:dyDescent="0.25">
      <c r="A12" s="10" t="s">
        <v>13</v>
      </c>
      <c r="B12" s="11">
        <v>8</v>
      </c>
      <c r="C12" s="39" t="s">
        <v>1299</v>
      </c>
      <c r="D12" s="12" t="s">
        <v>42</v>
      </c>
      <c r="E12" s="12" t="s">
        <v>43</v>
      </c>
      <c r="F12" s="12" t="s">
        <v>44</v>
      </c>
      <c r="G12" s="13" t="s">
        <v>17</v>
      </c>
      <c r="H12" s="12" t="s">
        <v>18</v>
      </c>
      <c r="I12" s="12" t="s">
        <v>19</v>
      </c>
      <c r="J12" s="13" t="s">
        <v>24</v>
      </c>
      <c r="K12" s="14">
        <v>18000</v>
      </c>
      <c r="L12" s="15">
        <v>25000</v>
      </c>
      <c r="M12" s="14">
        <v>450000000</v>
      </c>
      <c r="N12" s="14">
        <v>5400</v>
      </c>
      <c r="O12" s="16">
        <v>135000000</v>
      </c>
      <c r="P12" s="16">
        <f t="shared" si="0"/>
        <v>6750000</v>
      </c>
      <c r="Q12" s="16">
        <f t="shared" si="1"/>
        <v>321428572</v>
      </c>
      <c r="R12" s="16">
        <f t="shared" si="2"/>
        <v>112500000</v>
      </c>
      <c r="S12" s="12"/>
    </row>
    <row r="13" spans="1:19" s="17" customFormat="1" ht="63" x14ac:dyDescent="0.25">
      <c r="A13" s="10" t="s">
        <v>13</v>
      </c>
      <c r="B13" s="11">
        <v>9</v>
      </c>
      <c r="C13" s="39" t="s">
        <v>1300</v>
      </c>
      <c r="D13" s="12" t="s">
        <v>45</v>
      </c>
      <c r="E13" s="12" t="s">
        <v>46</v>
      </c>
      <c r="F13" s="12" t="s">
        <v>47</v>
      </c>
      <c r="G13" s="13"/>
      <c r="H13" s="12"/>
      <c r="I13" s="12"/>
      <c r="J13" s="13" t="s">
        <v>24</v>
      </c>
      <c r="K13" s="14">
        <v>180000</v>
      </c>
      <c r="L13" s="15">
        <v>174</v>
      </c>
      <c r="M13" s="14">
        <v>31320000</v>
      </c>
      <c r="N13" s="14">
        <v>54000</v>
      </c>
      <c r="O13" s="16">
        <v>9396000</v>
      </c>
      <c r="P13" s="16">
        <f t="shared" si="0"/>
        <v>469800</v>
      </c>
      <c r="Q13" s="16">
        <f t="shared" si="1"/>
        <v>22371429</v>
      </c>
      <c r="R13" s="16">
        <f t="shared" si="2"/>
        <v>7830000</v>
      </c>
      <c r="S13" s="12" t="s">
        <v>35</v>
      </c>
    </row>
    <row r="14" spans="1:19" s="17" customFormat="1" ht="315.75" customHeight="1" x14ac:dyDescent="0.25">
      <c r="A14" s="10" t="s">
        <v>13</v>
      </c>
      <c r="B14" s="11">
        <v>10</v>
      </c>
      <c r="C14" s="39" t="s">
        <v>1301</v>
      </c>
      <c r="D14" s="12" t="s">
        <v>48</v>
      </c>
      <c r="E14" s="12" t="s">
        <v>49</v>
      </c>
      <c r="F14" s="12" t="s">
        <v>50</v>
      </c>
      <c r="G14" s="13" t="s">
        <v>17</v>
      </c>
      <c r="H14" s="12" t="s">
        <v>18</v>
      </c>
      <c r="I14" s="12" t="s">
        <v>19</v>
      </c>
      <c r="J14" s="13" t="s">
        <v>24</v>
      </c>
      <c r="K14" s="14">
        <v>11700</v>
      </c>
      <c r="L14" s="15">
        <v>14667</v>
      </c>
      <c r="M14" s="14">
        <v>171603900</v>
      </c>
      <c r="N14" s="14">
        <v>3510</v>
      </c>
      <c r="O14" s="16">
        <v>51481170</v>
      </c>
      <c r="P14" s="16">
        <f t="shared" si="0"/>
        <v>2574059</v>
      </c>
      <c r="Q14" s="16">
        <f t="shared" si="1"/>
        <v>122574215</v>
      </c>
      <c r="R14" s="16">
        <f t="shared" si="2"/>
        <v>42900975</v>
      </c>
      <c r="S14" s="12"/>
    </row>
    <row r="15" spans="1:19" s="17" customFormat="1" ht="78.75" x14ac:dyDescent="0.25">
      <c r="A15" s="10" t="s">
        <v>13</v>
      </c>
      <c r="B15" s="11">
        <v>11</v>
      </c>
      <c r="C15" s="39" t="s">
        <v>1302</v>
      </c>
      <c r="D15" s="12" t="s">
        <v>51</v>
      </c>
      <c r="E15" s="12" t="s">
        <v>52</v>
      </c>
      <c r="F15" s="12" t="s">
        <v>53</v>
      </c>
      <c r="G15" s="13"/>
      <c r="H15" s="12"/>
      <c r="I15" s="12"/>
      <c r="J15" s="13" t="s">
        <v>24</v>
      </c>
      <c r="K15" s="14">
        <v>120</v>
      </c>
      <c r="L15" s="15">
        <v>369630</v>
      </c>
      <c r="M15" s="14">
        <v>44355600</v>
      </c>
      <c r="N15" s="14">
        <v>36</v>
      </c>
      <c r="O15" s="16">
        <v>13306680</v>
      </c>
      <c r="P15" s="16">
        <f t="shared" si="0"/>
        <v>665334</v>
      </c>
      <c r="Q15" s="16">
        <f t="shared" si="1"/>
        <v>31682572</v>
      </c>
      <c r="R15" s="16">
        <f t="shared" si="2"/>
        <v>11088900</v>
      </c>
      <c r="S15" s="12" t="s">
        <v>35</v>
      </c>
    </row>
    <row r="16" spans="1:19" s="17" customFormat="1" ht="63" x14ac:dyDescent="0.25">
      <c r="A16" s="10" t="s">
        <v>13</v>
      </c>
      <c r="B16" s="11">
        <v>12</v>
      </c>
      <c r="C16" s="39" t="s">
        <v>1303</v>
      </c>
      <c r="D16" s="12" t="s">
        <v>54</v>
      </c>
      <c r="E16" s="12" t="s">
        <v>55</v>
      </c>
      <c r="F16" s="12" t="s">
        <v>56</v>
      </c>
      <c r="G16" s="13"/>
      <c r="H16" s="12"/>
      <c r="I16" s="12"/>
      <c r="J16" s="13" t="s">
        <v>24</v>
      </c>
      <c r="K16" s="14">
        <v>20000</v>
      </c>
      <c r="L16" s="15">
        <v>609</v>
      </c>
      <c r="M16" s="14">
        <v>12180000</v>
      </c>
      <c r="N16" s="14">
        <v>6000</v>
      </c>
      <c r="O16" s="16">
        <v>3654000</v>
      </c>
      <c r="P16" s="16">
        <f t="shared" si="0"/>
        <v>182700</v>
      </c>
      <c r="Q16" s="16">
        <f t="shared" si="1"/>
        <v>8700000</v>
      </c>
      <c r="R16" s="16">
        <f t="shared" si="2"/>
        <v>3045000</v>
      </c>
      <c r="S16" s="12" t="s">
        <v>35</v>
      </c>
    </row>
    <row r="17" spans="1:19" s="17" customFormat="1" ht="174" customHeight="1" x14ac:dyDescent="0.25">
      <c r="A17" s="10" t="s">
        <v>13</v>
      </c>
      <c r="B17" s="11">
        <v>13</v>
      </c>
      <c r="C17" s="39" t="s">
        <v>1304</v>
      </c>
      <c r="D17" s="12" t="s">
        <v>57</v>
      </c>
      <c r="E17" s="12" t="s">
        <v>58</v>
      </c>
      <c r="F17" s="12" t="s">
        <v>59</v>
      </c>
      <c r="G17" s="13" t="s">
        <v>60</v>
      </c>
      <c r="H17" s="12" t="s">
        <v>18</v>
      </c>
      <c r="I17" s="12" t="s">
        <v>61</v>
      </c>
      <c r="J17" s="13" t="s">
        <v>24</v>
      </c>
      <c r="K17" s="14">
        <v>2050000</v>
      </c>
      <c r="L17" s="15">
        <v>756</v>
      </c>
      <c r="M17" s="14">
        <v>1549800000</v>
      </c>
      <c r="N17" s="14">
        <v>615000</v>
      </c>
      <c r="O17" s="16">
        <v>464940000</v>
      </c>
      <c r="P17" s="16">
        <f t="shared" si="0"/>
        <v>23247000</v>
      </c>
      <c r="Q17" s="16">
        <f t="shared" si="1"/>
        <v>1107000000</v>
      </c>
      <c r="R17" s="16">
        <f t="shared" si="2"/>
        <v>387450000</v>
      </c>
      <c r="S17" s="12"/>
    </row>
    <row r="18" spans="1:19" s="17" customFormat="1" ht="174.75" customHeight="1" x14ac:dyDescent="0.25">
      <c r="A18" s="10" t="s">
        <v>13</v>
      </c>
      <c r="B18" s="11">
        <v>14</v>
      </c>
      <c r="C18" s="39" t="s">
        <v>1305</v>
      </c>
      <c r="D18" s="12" t="s">
        <v>62</v>
      </c>
      <c r="E18" s="12" t="s">
        <v>63</v>
      </c>
      <c r="F18" s="12" t="s">
        <v>64</v>
      </c>
      <c r="G18" s="13" t="s">
        <v>60</v>
      </c>
      <c r="H18" s="12" t="s">
        <v>18</v>
      </c>
      <c r="I18" s="12" t="s">
        <v>61</v>
      </c>
      <c r="J18" s="13" t="s">
        <v>24</v>
      </c>
      <c r="K18" s="14">
        <v>2100000</v>
      </c>
      <c r="L18" s="15">
        <v>2220</v>
      </c>
      <c r="M18" s="14">
        <v>4662000000</v>
      </c>
      <c r="N18" s="14">
        <v>630000</v>
      </c>
      <c r="O18" s="16">
        <v>1398600000</v>
      </c>
      <c r="P18" s="16">
        <f t="shared" si="0"/>
        <v>69930000</v>
      </c>
      <c r="Q18" s="16">
        <f t="shared" si="1"/>
        <v>3330000000</v>
      </c>
      <c r="R18" s="16">
        <f t="shared" si="2"/>
        <v>1165500000</v>
      </c>
      <c r="S18" s="12"/>
    </row>
    <row r="19" spans="1:19" s="17" customFormat="1" ht="63" x14ac:dyDescent="0.25">
      <c r="A19" s="10" t="s">
        <v>13</v>
      </c>
      <c r="B19" s="11">
        <v>15</v>
      </c>
      <c r="C19" s="39" t="s">
        <v>1306</v>
      </c>
      <c r="D19" s="12" t="s">
        <v>65</v>
      </c>
      <c r="E19" s="12" t="s">
        <v>66</v>
      </c>
      <c r="F19" s="12" t="s">
        <v>67</v>
      </c>
      <c r="G19" s="13"/>
      <c r="H19" s="12"/>
      <c r="I19" s="12"/>
      <c r="J19" s="13" t="s">
        <v>68</v>
      </c>
      <c r="K19" s="14">
        <v>6000</v>
      </c>
      <c r="L19" s="15">
        <v>82824</v>
      </c>
      <c r="M19" s="14">
        <v>496944000</v>
      </c>
      <c r="N19" s="14">
        <v>1800</v>
      </c>
      <c r="O19" s="16">
        <v>149083200</v>
      </c>
      <c r="P19" s="16">
        <f t="shared" si="0"/>
        <v>7454160</v>
      </c>
      <c r="Q19" s="16">
        <f t="shared" si="1"/>
        <v>354960000</v>
      </c>
      <c r="R19" s="16">
        <f t="shared" si="2"/>
        <v>124236000</v>
      </c>
      <c r="S19" s="12" t="s">
        <v>35</v>
      </c>
    </row>
    <row r="20" spans="1:19" s="17" customFormat="1" ht="171" customHeight="1" x14ac:dyDescent="0.25">
      <c r="A20" s="10" t="s">
        <v>13</v>
      </c>
      <c r="B20" s="11">
        <v>16</v>
      </c>
      <c r="C20" s="39" t="s">
        <v>1307</v>
      </c>
      <c r="D20" s="12" t="s">
        <v>69</v>
      </c>
      <c r="E20" s="12" t="s">
        <v>70</v>
      </c>
      <c r="F20" s="12" t="s">
        <v>71</v>
      </c>
      <c r="G20" s="13" t="s">
        <v>60</v>
      </c>
      <c r="H20" s="12" t="s">
        <v>18</v>
      </c>
      <c r="I20" s="12" t="s">
        <v>61</v>
      </c>
      <c r="J20" s="13" t="s">
        <v>24</v>
      </c>
      <c r="K20" s="14">
        <v>42000000</v>
      </c>
      <c r="L20" s="15">
        <v>157</v>
      </c>
      <c r="M20" s="14">
        <v>6594000000</v>
      </c>
      <c r="N20" s="14">
        <v>12600000</v>
      </c>
      <c r="O20" s="16">
        <v>1978200000</v>
      </c>
      <c r="P20" s="16">
        <f t="shared" si="0"/>
        <v>98910000</v>
      </c>
      <c r="Q20" s="16">
        <f t="shared" si="1"/>
        <v>4710000000</v>
      </c>
      <c r="R20" s="16">
        <f t="shared" si="2"/>
        <v>1648500000</v>
      </c>
      <c r="S20" s="12"/>
    </row>
    <row r="21" spans="1:19" s="17" customFormat="1" ht="175.5" customHeight="1" x14ac:dyDescent="0.25">
      <c r="A21" s="10" t="s">
        <v>13</v>
      </c>
      <c r="B21" s="11">
        <v>17</v>
      </c>
      <c r="C21" s="39" t="s">
        <v>1308</v>
      </c>
      <c r="D21" s="12" t="s">
        <v>72</v>
      </c>
      <c r="E21" s="12" t="s">
        <v>73</v>
      </c>
      <c r="F21" s="12" t="s">
        <v>74</v>
      </c>
      <c r="G21" s="13" t="s">
        <v>60</v>
      </c>
      <c r="H21" s="12" t="s">
        <v>18</v>
      </c>
      <c r="I21" s="12" t="s">
        <v>61</v>
      </c>
      <c r="J21" s="13" t="s">
        <v>24</v>
      </c>
      <c r="K21" s="14">
        <v>30000</v>
      </c>
      <c r="L21" s="15">
        <v>2400</v>
      </c>
      <c r="M21" s="14">
        <v>72000000</v>
      </c>
      <c r="N21" s="14">
        <v>9000</v>
      </c>
      <c r="O21" s="16">
        <v>21600000</v>
      </c>
      <c r="P21" s="16">
        <f t="shared" si="0"/>
        <v>1080000</v>
      </c>
      <c r="Q21" s="16">
        <f t="shared" si="1"/>
        <v>51428572</v>
      </c>
      <c r="R21" s="16">
        <f t="shared" si="2"/>
        <v>18000000</v>
      </c>
      <c r="S21" s="12"/>
    </row>
    <row r="22" spans="1:19" s="17" customFormat="1" ht="175.5" customHeight="1" x14ac:dyDescent="0.25">
      <c r="A22" s="10" t="s">
        <v>13</v>
      </c>
      <c r="B22" s="11">
        <v>18</v>
      </c>
      <c r="C22" s="39" t="s">
        <v>1309</v>
      </c>
      <c r="D22" s="12" t="s">
        <v>75</v>
      </c>
      <c r="E22" s="12" t="s">
        <v>76</v>
      </c>
      <c r="F22" s="12" t="s">
        <v>77</v>
      </c>
      <c r="G22" s="13" t="s">
        <v>17</v>
      </c>
      <c r="H22" s="12" t="s">
        <v>18</v>
      </c>
      <c r="I22" s="12" t="s">
        <v>61</v>
      </c>
      <c r="J22" s="13" t="s">
        <v>24</v>
      </c>
      <c r="K22" s="14">
        <v>9600</v>
      </c>
      <c r="L22" s="15">
        <v>47500</v>
      </c>
      <c r="M22" s="14">
        <v>456000000</v>
      </c>
      <c r="N22" s="14">
        <v>2880</v>
      </c>
      <c r="O22" s="16">
        <v>136800000</v>
      </c>
      <c r="P22" s="16">
        <f t="shared" si="0"/>
        <v>6840000</v>
      </c>
      <c r="Q22" s="16">
        <f t="shared" si="1"/>
        <v>325714286</v>
      </c>
      <c r="R22" s="16">
        <f t="shared" si="2"/>
        <v>114000000</v>
      </c>
      <c r="S22" s="12"/>
    </row>
    <row r="23" spans="1:19" s="17" customFormat="1" ht="309" customHeight="1" x14ac:dyDescent="0.25">
      <c r="A23" s="10" t="s">
        <v>13</v>
      </c>
      <c r="B23" s="11">
        <v>19</v>
      </c>
      <c r="C23" s="39" t="s">
        <v>1310</v>
      </c>
      <c r="D23" s="12" t="s">
        <v>78</v>
      </c>
      <c r="E23" s="12" t="s">
        <v>79</v>
      </c>
      <c r="F23" s="12" t="s">
        <v>80</v>
      </c>
      <c r="G23" s="13" t="s">
        <v>17</v>
      </c>
      <c r="H23" s="12" t="s">
        <v>18</v>
      </c>
      <c r="I23" s="12" t="s">
        <v>19</v>
      </c>
      <c r="J23" s="13" t="s">
        <v>24</v>
      </c>
      <c r="K23" s="14">
        <v>240000</v>
      </c>
      <c r="L23" s="15">
        <v>764</v>
      </c>
      <c r="M23" s="14">
        <v>183360000</v>
      </c>
      <c r="N23" s="14">
        <v>72000</v>
      </c>
      <c r="O23" s="16">
        <v>55008000</v>
      </c>
      <c r="P23" s="16">
        <f t="shared" si="0"/>
        <v>2750400</v>
      </c>
      <c r="Q23" s="16">
        <f t="shared" si="1"/>
        <v>130971429</v>
      </c>
      <c r="R23" s="16">
        <f t="shared" si="2"/>
        <v>45840000</v>
      </c>
      <c r="S23" s="12"/>
    </row>
    <row r="24" spans="1:19" s="17" customFormat="1" ht="311.25" customHeight="1" x14ac:dyDescent="0.25">
      <c r="A24" s="10" t="s">
        <v>13</v>
      </c>
      <c r="B24" s="11">
        <v>20</v>
      </c>
      <c r="C24" s="39" t="s">
        <v>1311</v>
      </c>
      <c r="D24" s="12" t="s">
        <v>81</v>
      </c>
      <c r="E24" s="12" t="s">
        <v>82</v>
      </c>
      <c r="F24" s="12" t="s">
        <v>83</v>
      </c>
      <c r="G24" s="13" t="s">
        <v>17</v>
      </c>
      <c r="H24" s="12" t="s">
        <v>18</v>
      </c>
      <c r="I24" s="12" t="s">
        <v>19</v>
      </c>
      <c r="J24" s="13" t="s">
        <v>24</v>
      </c>
      <c r="K24" s="14">
        <v>100000</v>
      </c>
      <c r="L24" s="15">
        <v>7350</v>
      </c>
      <c r="M24" s="14">
        <v>735000000</v>
      </c>
      <c r="N24" s="14">
        <v>30000</v>
      </c>
      <c r="O24" s="16">
        <v>220500000</v>
      </c>
      <c r="P24" s="16">
        <f t="shared" si="0"/>
        <v>11025000</v>
      </c>
      <c r="Q24" s="16">
        <f t="shared" si="1"/>
        <v>525000000</v>
      </c>
      <c r="R24" s="16">
        <f t="shared" si="2"/>
        <v>183750000</v>
      </c>
      <c r="S24" s="12"/>
    </row>
    <row r="25" spans="1:19" s="17" customFormat="1" ht="63" x14ac:dyDescent="0.25">
      <c r="A25" s="10" t="s">
        <v>13</v>
      </c>
      <c r="B25" s="11">
        <v>21</v>
      </c>
      <c r="C25" s="39" t="s">
        <v>1312</v>
      </c>
      <c r="D25" s="12" t="s">
        <v>84</v>
      </c>
      <c r="E25" s="12" t="s">
        <v>85</v>
      </c>
      <c r="F25" s="12" t="s">
        <v>86</v>
      </c>
      <c r="G25" s="13"/>
      <c r="H25" s="12" t="s">
        <v>18</v>
      </c>
      <c r="I25" s="12"/>
      <c r="J25" s="13" t="s">
        <v>24</v>
      </c>
      <c r="K25" s="14">
        <v>4740</v>
      </c>
      <c r="L25" s="15">
        <v>34650</v>
      </c>
      <c r="M25" s="14">
        <v>164241000</v>
      </c>
      <c r="N25" s="14">
        <v>1422</v>
      </c>
      <c r="O25" s="16">
        <v>49272300</v>
      </c>
      <c r="P25" s="16">
        <f t="shared" si="0"/>
        <v>2463615</v>
      </c>
      <c r="Q25" s="16">
        <f t="shared" si="1"/>
        <v>117315000</v>
      </c>
      <c r="R25" s="16">
        <f t="shared" si="2"/>
        <v>41060250</v>
      </c>
      <c r="S25" s="12"/>
    </row>
    <row r="26" spans="1:19" s="17" customFormat="1" ht="63" x14ac:dyDescent="0.25">
      <c r="A26" s="10" t="s">
        <v>13</v>
      </c>
      <c r="B26" s="11">
        <v>22</v>
      </c>
      <c r="C26" s="39" t="s">
        <v>1313</v>
      </c>
      <c r="D26" s="12" t="s">
        <v>87</v>
      </c>
      <c r="E26" s="12" t="s">
        <v>88</v>
      </c>
      <c r="F26" s="12" t="s">
        <v>89</v>
      </c>
      <c r="G26" s="13"/>
      <c r="H26" s="12"/>
      <c r="I26" s="12"/>
      <c r="J26" s="13" t="s">
        <v>68</v>
      </c>
      <c r="K26" s="14">
        <v>400</v>
      </c>
      <c r="L26" s="15">
        <v>69589</v>
      </c>
      <c r="M26" s="14">
        <v>27835600</v>
      </c>
      <c r="N26" s="14">
        <v>120</v>
      </c>
      <c r="O26" s="16">
        <v>8350680</v>
      </c>
      <c r="P26" s="16">
        <f t="shared" si="0"/>
        <v>417534</v>
      </c>
      <c r="Q26" s="16">
        <f t="shared" si="1"/>
        <v>19882572</v>
      </c>
      <c r="R26" s="16">
        <f t="shared" si="2"/>
        <v>6958900</v>
      </c>
      <c r="S26" s="12" t="s">
        <v>35</v>
      </c>
    </row>
    <row r="27" spans="1:19" s="17" customFormat="1" ht="63" x14ac:dyDescent="0.25">
      <c r="A27" s="10" t="s">
        <v>13</v>
      </c>
      <c r="B27" s="11">
        <v>23</v>
      </c>
      <c r="C27" s="39" t="s">
        <v>1314</v>
      </c>
      <c r="D27" s="12" t="s">
        <v>90</v>
      </c>
      <c r="E27" s="12" t="s">
        <v>91</v>
      </c>
      <c r="F27" s="12" t="s">
        <v>92</v>
      </c>
      <c r="G27" s="13"/>
      <c r="H27" s="12"/>
      <c r="I27" s="12"/>
      <c r="J27" s="13" t="s">
        <v>34</v>
      </c>
      <c r="K27" s="14">
        <v>1000</v>
      </c>
      <c r="L27" s="15">
        <v>1704</v>
      </c>
      <c r="M27" s="14">
        <v>1704000</v>
      </c>
      <c r="N27" s="14">
        <v>300</v>
      </c>
      <c r="O27" s="16">
        <v>511200</v>
      </c>
      <c r="P27" s="16">
        <f t="shared" si="0"/>
        <v>25560</v>
      </c>
      <c r="Q27" s="16">
        <f t="shared" si="1"/>
        <v>1217143</v>
      </c>
      <c r="R27" s="16">
        <f t="shared" si="2"/>
        <v>426000</v>
      </c>
      <c r="S27" s="12" t="s">
        <v>35</v>
      </c>
    </row>
    <row r="28" spans="1:19" s="17" customFormat="1" ht="78.75" x14ac:dyDescent="0.25">
      <c r="A28" s="10" t="s">
        <v>13</v>
      </c>
      <c r="B28" s="11">
        <v>24</v>
      </c>
      <c r="C28" s="39" t="s">
        <v>1315</v>
      </c>
      <c r="D28" s="12" t="s">
        <v>93</v>
      </c>
      <c r="E28" s="12" t="s">
        <v>94</v>
      </c>
      <c r="F28" s="12" t="s">
        <v>95</v>
      </c>
      <c r="G28" s="13"/>
      <c r="H28" s="12"/>
      <c r="I28" s="12"/>
      <c r="J28" s="13" t="s">
        <v>68</v>
      </c>
      <c r="K28" s="14">
        <v>450</v>
      </c>
      <c r="L28" s="15">
        <v>118260</v>
      </c>
      <c r="M28" s="14">
        <v>53217000</v>
      </c>
      <c r="N28" s="14">
        <v>135</v>
      </c>
      <c r="O28" s="16">
        <v>15965100</v>
      </c>
      <c r="P28" s="16">
        <f t="shared" si="0"/>
        <v>798255</v>
      </c>
      <c r="Q28" s="16">
        <f t="shared" si="1"/>
        <v>38012143</v>
      </c>
      <c r="R28" s="16">
        <f t="shared" si="2"/>
        <v>13304250</v>
      </c>
      <c r="S28" s="12" t="s">
        <v>35</v>
      </c>
    </row>
    <row r="29" spans="1:19" s="17" customFormat="1" ht="78.75" x14ac:dyDescent="0.25">
      <c r="A29" s="10" t="s">
        <v>13</v>
      </c>
      <c r="B29" s="11">
        <v>25</v>
      </c>
      <c r="C29" s="39" t="s">
        <v>1316</v>
      </c>
      <c r="D29" s="12" t="s">
        <v>96</v>
      </c>
      <c r="E29" s="12" t="s">
        <v>97</v>
      </c>
      <c r="F29" s="12" t="s">
        <v>98</v>
      </c>
      <c r="G29" s="13"/>
      <c r="H29" s="12"/>
      <c r="I29" s="12"/>
      <c r="J29" s="13" t="s">
        <v>68</v>
      </c>
      <c r="K29" s="14">
        <v>400</v>
      </c>
      <c r="L29" s="15">
        <v>178080</v>
      </c>
      <c r="M29" s="14">
        <v>71232000</v>
      </c>
      <c r="N29" s="14">
        <v>120</v>
      </c>
      <c r="O29" s="16">
        <v>21369600</v>
      </c>
      <c r="P29" s="16">
        <f t="shared" si="0"/>
        <v>1068480</v>
      </c>
      <c r="Q29" s="16">
        <f t="shared" si="1"/>
        <v>50880000</v>
      </c>
      <c r="R29" s="16">
        <f t="shared" si="2"/>
        <v>17808000</v>
      </c>
      <c r="S29" s="12" t="s">
        <v>35</v>
      </c>
    </row>
    <row r="30" spans="1:19" s="17" customFormat="1" ht="78.75" x14ac:dyDescent="0.25">
      <c r="A30" s="10" t="s">
        <v>13</v>
      </c>
      <c r="B30" s="11">
        <v>26</v>
      </c>
      <c r="C30" s="39" t="s">
        <v>1317</v>
      </c>
      <c r="D30" s="12" t="s">
        <v>99</v>
      </c>
      <c r="E30" s="12" t="s">
        <v>100</v>
      </c>
      <c r="F30" s="12" t="s">
        <v>101</v>
      </c>
      <c r="G30" s="13"/>
      <c r="H30" s="12"/>
      <c r="I30" s="12"/>
      <c r="J30" s="13" t="s">
        <v>68</v>
      </c>
      <c r="K30" s="14">
        <v>400</v>
      </c>
      <c r="L30" s="15">
        <v>149163</v>
      </c>
      <c r="M30" s="14">
        <v>59665200</v>
      </c>
      <c r="N30" s="14">
        <v>120</v>
      </c>
      <c r="O30" s="16">
        <v>17899560</v>
      </c>
      <c r="P30" s="16">
        <f t="shared" si="0"/>
        <v>894978</v>
      </c>
      <c r="Q30" s="16">
        <f t="shared" si="1"/>
        <v>42618000</v>
      </c>
      <c r="R30" s="16">
        <f t="shared" si="2"/>
        <v>14916300</v>
      </c>
      <c r="S30" s="12" t="s">
        <v>35</v>
      </c>
    </row>
    <row r="31" spans="1:19" s="17" customFormat="1" ht="78.75" x14ac:dyDescent="0.25">
      <c r="A31" s="10" t="s">
        <v>13</v>
      </c>
      <c r="B31" s="11">
        <v>27</v>
      </c>
      <c r="C31" s="39" t="s">
        <v>1318</v>
      </c>
      <c r="D31" s="12" t="s">
        <v>102</v>
      </c>
      <c r="E31" s="12" t="s">
        <v>103</v>
      </c>
      <c r="F31" s="12" t="s">
        <v>104</v>
      </c>
      <c r="G31" s="13"/>
      <c r="H31" s="12"/>
      <c r="I31" s="12"/>
      <c r="J31" s="13" t="s">
        <v>68</v>
      </c>
      <c r="K31" s="14">
        <v>400</v>
      </c>
      <c r="L31" s="15">
        <v>181230</v>
      </c>
      <c r="M31" s="14">
        <v>72492000</v>
      </c>
      <c r="N31" s="14">
        <v>120</v>
      </c>
      <c r="O31" s="16">
        <v>21747600</v>
      </c>
      <c r="P31" s="16">
        <f t="shared" si="0"/>
        <v>1087380</v>
      </c>
      <c r="Q31" s="16">
        <f t="shared" si="1"/>
        <v>51780000</v>
      </c>
      <c r="R31" s="16">
        <f t="shared" si="2"/>
        <v>18123000</v>
      </c>
      <c r="S31" s="12" t="s">
        <v>35</v>
      </c>
    </row>
    <row r="32" spans="1:19" s="17" customFormat="1" ht="78.75" x14ac:dyDescent="0.25">
      <c r="A32" s="10" t="s">
        <v>13</v>
      </c>
      <c r="B32" s="11">
        <v>28</v>
      </c>
      <c r="C32" s="39" t="s">
        <v>1319</v>
      </c>
      <c r="D32" s="12" t="s">
        <v>105</v>
      </c>
      <c r="E32" s="12" t="s">
        <v>106</v>
      </c>
      <c r="F32" s="12" t="s">
        <v>107</v>
      </c>
      <c r="G32" s="13"/>
      <c r="H32" s="12"/>
      <c r="I32" s="12"/>
      <c r="J32" s="13" t="s">
        <v>68</v>
      </c>
      <c r="K32" s="14">
        <v>400</v>
      </c>
      <c r="L32" s="15">
        <v>310737</v>
      </c>
      <c r="M32" s="14">
        <v>124294800</v>
      </c>
      <c r="N32" s="14">
        <v>120</v>
      </c>
      <c r="O32" s="16">
        <v>37288440</v>
      </c>
      <c r="P32" s="16">
        <f t="shared" si="0"/>
        <v>1864422</v>
      </c>
      <c r="Q32" s="16">
        <f t="shared" si="1"/>
        <v>88782000</v>
      </c>
      <c r="R32" s="16">
        <f t="shared" si="2"/>
        <v>31073700</v>
      </c>
      <c r="S32" s="12" t="s">
        <v>35</v>
      </c>
    </row>
    <row r="33" spans="1:19" s="17" customFormat="1" ht="63" x14ac:dyDescent="0.25">
      <c r="A33" s="10" t="s">
        <v>13</v>
      </c>
      <c r="B33" s="11">
        <v>29</v>
      </c>
      <c r="C33" s="39" t="s">
        <v>1320</v>
      </c>
      <c r="D33" s="12" t="s">
        <v>108</v>
      </c>
      <c r="E33" s="12" t="s">
        <v>109</v>
      </c>
      <c r="F33" s="12" t="s">
        <v>110</v>
      </c>
      <c r="G33" s="13"/>
      <c r="H33" s="12"/>
      <c r="I33" s="12"/>
      <c r="J33" s="13" t="s">
        <v>68</v>
      </c>
      <c r="K33" s="14">
        <v>400</v>
      </c>
      <c r="L33" s="15">
        <v>237405</v>
      </c>
      <c r="M33" s="14">
        <v>94962000</v>
      </c>
      <c r="N33" s="14">
        <v>120</v>
      </c>
      <c r="O33" s="16">
        <v>28488600</v>
      </c>
      <c r="P33" s="16">
        <f t="shared" si="0"/>
        <v>1424430</v>
      </c>
      <c r="Q33" s="16">
        <f t="shared" si="1"/>
        <v>67830000</v>
      </c>
      <c r="R33" s="16">
        <f t="shared" si="2"/>
        <v>23740500</v>
      </c>
      <c r="S33" s="12" t="s">
        <v>35</v>
      </c>
    </row>
    <row r="34" spans="1:19" s="17" customFormat="1" ht="78.75" x14ac:dyDescent="0.25">
      <c r="A34" s="10" t="s">
        <v>13</v>
      </c>
      <c r="B34" s="11">
        <v>30</v>
      </c>
      <c r="C34" s="39" t="s">
        <v>1321</v>
      </c>
      <c r="D34" s="12" t="s">
        <v>111</v>
      </c>
      <c r="E34" s="12" t="s">
        <v>112</v>
      </c>
      <c r="F34" s="12" t="s">
        <v>113</v>
      </c>
      <c r="G34" s="13"/>
      <c r="H34" s="12"/>
      <c r="I34" s="12"/>
      <c r="J34" s="13" t="s">
        <v>68</v>
      </c>
      <c r="K34" s="14">
        <v>400</v>
      </c>
      <c r="L34" s="15">
        <v>391713</v>
      </c>
      <c r="M34" s="14">
        <v>156685200</v>
      </c>
      <c r="N34" s="14">
        <v>120</v>
      </c>
      <c r="O34" s="16">
        <v>47005560</v>
      </c>
      <c r="P34" s="16">
        <f t="shared" si="0"/>
        <v>2350278</v>
      </c>
      <c r="Q34" s="16">
        <f t="shared" si="1"/>
        <v>111918000</v>
      </c>
      <c r="R34" s="16">
        <f t="shared" si="2"/>
        <v>39171300</v>
      </c>
      <c r="S34" s="12" t="s">
        <v>35</v>
      </c>
    </row>
    <row r="35" spans="1:19" s="17" customFormat="1" ht="78.75" x14ac:dyDescent="0.25">
      <c r="A35" s="10" t="s">
        <v>13</v>
      </c>
      <c r="B35" s="11">
        <v>31</v>
      </c>
      <c r="C35" s="39" t="s">
        <v>1322</v>
      </c>
      <c r="D35" s="12" t="s">
        <v>114</v>
      </c>
      <c r="E35" s="12" t="s">
        <v>115</v>
      </c>
      <c r="F35" s="12" t="s">
        <v>116</v>
      </c>
      <c r="G35" s="13"/>
      <c r="H35" s="12"/>
      <c r="I35" s="12"/>
      <c r="J35" s="13" t="s">
        <v>68</v>
      </c>
      <c r="K35" s="14">
        <v>400</v>
      </c>
      <c r="L35" s="15">
        <v>248430</v>
      </c>
      <c r="M35" s="14">
        <v>99372000</v>
      </c>
      <c r="N35" s="14">
        <v>120</v>
      </c>
      <c r="O35" s="16">
        <v>29811600</v>
      </c>
      <c r="P35" s="16">
        <f t="shared" si="0"/>
        <v>1490580</v>
      </c>
      <c r="Q35" s="16">
        <f t="shared" si="1"/>
        <v>70980000</v>
      </c>
      <c r="R35" s="16">
        <f t="shared" si="2"/>
        <v>24843000</v>
      </c>
      <c r="S35" s="12" t="s">
        <v>35</v>
      </c>
    </row>
    <row r="36" spans="1:19" s="17" customFormat="1" ht="78.75" x14ac:dyDescent="0.25">
      <c r="A36" s="10" t="s">
        <v>13</v>
      </c>
      <c r="B36" s="11">
        <v>32</v>
      </c>
      <c r="C36" s="39" t="s">
        <v>1323</v>
      </c>
      <c r="D36" s="12" t="s">
        <v>117</v>
      </c>
      <c r="E36" s="12" t="s">
        <v>118</v>
      </c>
      <c r="F36" s="12" t="s">
        <v>119</v>
      </c>
      <c r="G36" s="13"/>
      <c r="H36" s="12"/>
      <c r="I36" s="12"/>
      <c r="J36" s="13" t="s">
        <v>68</v>
      </c>
      <c r="K36" s="14">
        <v>400</v>
      </c>
      <c r="L36" s="15">
        <v>149835</v>
      </c>
      <c r="M36" s="14">
        <v>59934000</v>
      </c>
      <c r="N36" s="14">
        <v>120</v>
      </c>
      <c r="O36" s="16">
        <v>17980200</v>
      </c>
      <c r="P36" s="16">
        <f t="shared" si="0"/>
        <v>899010</v>
      </c>
      <c r="Q36" s="16">
        <f t="shared" si="1"/>
        <v>42810000</v>
      </c>
      <c r="R36" s="16">
        <f t="shared" si="2"/>
        <v>14983500</v>
      </c>
      <c r="S36" s="12" t="s">
        <v>35</v>
      </c>
    </row>
    <row r="37" spans="1:19" s="17" customFormat="1" ht="78.75" x14ac:dyDescent="0.25">
      <c r="A37" s="10" t="s">
        <v>13</v>
      </c>
      <c r="B37" s="11">
        <v>33</v>
      </c>
      <c r="C37" s="39" t="s">
        <v>1324</v>
      </c>
      <c r="D37" s="12" t="s">
        <v>120</v>
      </c>
      <c r="E37" s="12" t="s">
        <v>121</v>
      </c>
      <c r="F37" s="12" t="s">
        <v>122</v>
      </c>
      <c r="G37" s="13"/>
      <c r="H37" s="12"/>
      <c r="I37" s="12"/>
      <c r="J37" s="13" t="s">
        <v>68</v>
      </c>
      <c r="K37" s="14">
        <v>400</v>
      </c>
      <c r="L37" s="15">
        <v>185115</v>
      </c>
      <c r="M37" s="14">
        <v>74046000</v>
      </c>
      <c r="N37" s="14">
        <v>120</v>
      </c>
      <c r="O37" s="16">
        <v>22213800</v>
      </c>
      <c r="P37" s="16">
        <f t="shared" si="0"/>
        <v>1110690</v>
      </c>
      <c r="Q37" s="16">
        <f t="shared" si="1"/>
        <v>52890000</v>
      </c>
      <c r="R37" s="16">
        <f t="shared" si="2"/>
        <v>18511500</v>
      </c>
      <c r="S37" s="12" t="s">
        <v>35</v>
      </c>
    </row>
    <row r="38" spans="1:19" s="17" customFormat="1" ht="78.75" x14ac:dyDescent="0.25">
      <c r="A38" s="10" t="s">
        <v>13</v>
      </c>
      <c r="B38" s="11">
        <v>34</v>
      </c>
      <c r="C38" s="39" t="s">
        <v>1325</v>
      </c>
      <c r="D38" s="12" t="s">
        <v>123</v>
      </c>
      <c r="E38" s="12" t="s">
        <v>124</v>
      </c>
      <c r="F38" s="12" t="s">
        <v>125</v>
      </c>
      <c r="G38" s="13"/>
      <c r="H38" s="12"/>
      <c r="I38" s="12"/>
      <c r="J38" s="13" t="s">
        <v>68</v>
      </c>
      <c r="K38" s="14">
        <v>400</v>
      </c>
      <c r="L38" s="15">
        <v>277935</v>
      </c>
      <c r="M38" s="14">
        <v>111174000</v>
      </c>
      <c r="N38" s="14">
        <v>120</v>
      </c>
      <c r="O38" s="16">
        <v>33352200</v>
      </c>
      <c r="P38" s="16">
        <f t="shared" si="0"/>
        <v>1667610</v>
      </c>
      <c r="Q38" s="16">
        <f t="shared" si="1"/>
        <v>79410000</v>
      </c>
      <c r="R38" s="16">
        <f t="shared" si="2"/>
        <v>27793500</v>
      </c>
      <c r="S38" s="12" t="s">
        <v>35</v>
      </c>
    </row>
    <row r="39" spans="1:19" s="17" customFormat="1" ht="78.75" x14ac:dyDescent="0.25">
      <c r="A39" s="10" t="s">
        <v>13</v>
      </c>
      <c r="B39" s="11">
        <v>35</v>
      </c>
      <c r="C39" s="39" t="s">
        <v>1326</v>
      </c>
      <c r="D39" s="12" t="s">
        <v>126</v>
      </c>
      <c r="E39" s="12" t="s">
        <v>127</v>
      </c>
      <c r="F39" s="12" t="s">
        <v>128</v>
      </c>
      <c r="G39" s="13"/>
      <c r="H39" s="12"/>
      <c r="I39" s="12"/>
      <c r="J39" s="13" t="s">
        <v>68</v>
      </c>
      <c r="K39" s="14">
        <v>400</v>
      </c>
      <c r="L39" s="15">
        <v>138180</v>
      </c>
      <c r="M39" s="14">
        <v>55272000</v>
      </c>
      <c r="N39" s="14">
        <v>120</v>
      </c>
      <c r="O39" s="16">
        <v>16581600</v>
      </c>
      <c r="P39" s="16">
        <f t="shared" si="0"/>
        <v>829080</v>
      </c>
      <c r="Q39" s="16">
        <f t="shared" si="1"/>
        <v>39480000</v>
      </c>
      <c r="R39" s="16">
        <f t="shared" si="2"/>
        <v>13818000</v>
      </c>
      <c r="S39" s="12" t="s">
        <v>35</v>
      </c>
    </row>
    <row r="40" spans="1:19" s="17" customFormat="1" ht="78.75" x14ac:dyDescent="0.25">
      <c r="A40" s="10" t="s">
        <v>13</v>
      </c>
      <c r="B40" s="11">
        <v>36</v>
      </c>
      <c r="C40" s="39" t="s">
        <v>1327</v>
      </c>
      <c r="D40" s="12" t="s">
        <v>129</v>
      </c>
      <c r="E40" s="12" t="s">
        <v>130</v>
      </c>
      <c r="F40" s="12" t="s">
        <v>131</v>
      </c>
      <c r="G40" s="13"/>
      <c r="H40" s="12"/>
      <c r="I40" s="12"/>
      <c r="J40" s="13" t="s">
        <v>68</v>
      </c>
      <c r="K40" s="14">
        <v>400</v>
      </c>
      <c r="L40" s="15">
        <v>179575</v>
      </c>
      <c r="M40" s="14">
        <v>71830000</v>
      </c>
      <c r="N40" s="14">
        <v>120</v>
      </c>
      <c r="O40" s="16">
        <v>21549000</v>
      </c>
      <c r="P40" s="16">
        <f t="shared" si="0"/>
        <v>1077450</v>
      </c>
      <c r="Q40" s="16">
        <f t="shared" si="1"/>
        <v>51307143</v>
      </c>
      <c r="R40" s="16">
        <f t="shared" si="2"/>
        <v>17957500</v>
      </c>
      <c r="S40" s="12" t="s">
        <v>35</v>
      </c>
    </row>
    <row r="41" spans="1:19" s="17" customFormat="1" ht="78.75" x14ac:dyDescent="0.25">
      <c r="A41" s="10" t="s">
        <v>13</v>
      </c>
      <c r="B41" s="11">
        <v>37</v>
      </c>
      <c r="C41" s="39" t="s">
        <v>1328</v>
      </c>
      <c r="D41" s="12" t="s">
        <v>132</v>
      </c>
      <c r="E41" s="12" t="s">
        <v>133</v>
      </c>
      <c r="F41" s="12" t="s">
        <v>134</v>
      </c>
      <c r="G41" s="13"/>
      <c r="H41" s="12"/>
      <c r="I41" s="12"/>
      <c r="J41" s="13" t="s">
        <v>68</v>
      </c>
      <c r="K41" s="14">
        <v>400</v>
      </c>
      <c r="L41" s="15">
        <v>138180</v>
      </c>
      <c r="M41" s="14">
        <v>55272000</v>
      </c>
      <c r="N41" s="14">
        <v>120</v>
      </c>
      <c r="O41" s="16">
        <v>16581600</v>
      </c>
      <c r="P41" s="16">
        <f t="shared" si="0"/>
        <v>829080</v>
      </c>
      <c r="Q41" s="16">
        <f t="shared" si="1"/>
        <v>39480000</v>
      </c>
      <c r="R41" s="16">
        <f t="shared" si="2"/>
        <v>13818000</v>
      </c>
      <c r="S41" s="12" t="s">
        <v>35</v>
      </c>
    </row>
    <row r="42" spans="1:19" s="17" customFormat="1" ht="78.75" x14ac:dyDescent="0.25">
      <c r="A42" s="10" t="s">
        <v>13</v>
      </c>
      <c r="B42" s="11">
        <v>38</v>
      </c>
      <c r="C42" s="39" t="s">
        <v>1329</v>
      </c>
      <c r="D42" s="12" t="s">
        <v>135</v>
      </c>
      <c r="E42" s="12" t="s">
        <v>136</v>
      </c>
      <c r="F42" s="12" t="s">
        <v>137</v>
      </c>
      <c r="G42" s="13"/>
      <c r="H42" s="12"/>
      <c r="I42" s="12"/>
      <c r="J42" s="13" t="s">
        <v>68</v>
      </c>
      <c r="K42" s="14">
        <v>400</v>
      </c>
      <c r="L42" s="15">
        <v>121888</v>
      </c>
      <c r="M42" s="14">
        <v>48755200</v>
      </c>
      <c r="N42" s="14">
        <v>120</v>
      </c>
      <c r="O42" s="16">
        <v>14626560</v>
      </c>
      <c r="P42" s="16">
        <f t="shared" si="0"/>
        <v>731328</v>
      </c>
      <c r="Q42" s="16">
        <f t="shared" si="1"/>
        <v>34825143</v>
      </c>
      <c r="R42" s="16">
        <f t="shared" si="2"/>
        <v>12188800</v>
      </c>
      <c r="S42" s="12" t="s">
        <v>35</v>
      </c>
    </row>
    <row r="43" spans="1:19" s="17" customFormat="1" ht="78.75" x14ac:dyDescent="0.25">
      <c r="A43" s="10" t="s">
        <v>13</v>
      </c>
      <c r="B43" s="11">
        <v>39</v>
      </c>
      <c r="C43" s="39" t="s">
        <v>1330</v>
      </c>
      <c r="D43" s="12" t="s">
        <v>138</v>
      </c>
      <c r="E43" s="12" t="s">
        <v>139</v>
      </c>
      <c r="F43" s="12" t="s">
        <v>140</v>
      </c>
      <c r="G43" s="13"/>
      <c r="H43" s="12"/>
      <c r="I43" s="12"/>
      <c r="J43" s="13" t="s">
        <v>68</v>
      </c>
      <c r="K43" s="14">
        <v>400</v>
      </c>
      <c r="L43" s="15">
        <v>316386</v>
      </c>
      <c r="M43" s="14">
        <v>126554400</v>
      </c>
      <c r="N43" s="14">
        <v>120</v>
      </c>
      <c r="O43" s="16">
        <v>37966320</v>
      </c>
      <c r="P43" s="16">
        <f t="shared" si="0"/>
        <v>1898316</v>
      </c>
      <c r="Q43" s="16">
        <f t="shared" si="1"/>
        <v>90396000</v>
      </c>
      <c r="R43" s="16">
        <f t="shared" si="2"/>
        <v>31638600</v>
      </c>
      <c r="S43" s="12" t="s">
        <v>35</v>
      </c>
    </row>
    <row r="44" spans="1:19" s="17" customFormat="1" ht="78.75" x14ac:dyDescent="0.25">
      <c r="A44" s="10" t="s">
        <v>13</v>
      </c>
      <c r="B44" s="11">
        <v>40</v>
      </c>
      <c r="C44" s="39" t="s">
        <v>1331</v>
      </c>
      <c r="D44" s="12" t="s">
        <v>141</v>
      </c>
      <c r="E44" s="12" t="s">
        <v>142</v>
      </c>
      <c r="F44" s="12" t="s">
        <v>143</v>
      </c>
      <c r="G44" s="13"/>
      <c r="H44" s="12"/>
      <c r="I44" s="12"/>
      <c r="J44" s="13" t="s">
        <v>68</v>
      </c>
      <c r="K44" s="14">
        <v>400</v>
      </c>
      <c r="L44" s="15">
        <v>144501</v>
      </c>
      <c r="M44" s="14">
        <v>57800400</v>
      </c>
      <c r="N44" s="14">
        <v>120</v>
      </c>
      <c r="O44" s="16">
        <v>17340120</v>
      </c>
      <c r="P44" s="16">
        <f t="shared" si="0"/>
        <v>867006</v>
      </c>
      <c r="Q44" s="16">
        <f t="shared" si="1"/>
        <v>41286000</v>
      </c>
      <c r="R44" s="16">
        <f t="shared" si="2"/>
        <v>14450100</v>
      </c>
      <c r="S44" s="12" t="s">
        <v>35</v>
      </c>
    </row>
    <row r="45" spans="1:19" s="17" customFormat="1" ht="78.75" x14ac:dyDescent="0.25">
      <c r="A45" s="10" t="s">
        <v>13</v>
      </c>
      <c r="B45" s="11">
        <v>41</v>
      </c>
      <c r="C45" s="39" t="s">
        <v>1332</v>
      </c>
      <c r="D45" s="12" t="s">
        <v>144</v>
      </c>
      <c r="E45" s="12" t="s">
        <v>145</v>
      </c>
      <c r="F45" s="12" t="s">
        <v>146</v>
      </c>
      <c r="G45" s="13"/>
      <c r="H45" s="12"/>
      <c r="I45" s="12"/>
      <c r="J45" s="13" t="s">
        <v>68</v>
      </c>
      <c r="K45" s="14">
        <v>400</v>
      </c>
      <c r="L45" s="15">
        <v>211449</v>
      </c>
      <c r="M45" s="14">
        <v>84579600</v>
      </c>
      <c r="N45" s="14">
        <v>120</v>
      </c>
      <c r="O45" s="16">
        <v>25373880</v>
      </c>
      <c r="P45" s="16">
        <f t="shared" si="0"/>
        <v>1268694</v>
      </c>
      <c r="Q45" s="16">
        <f t="shared" si="1"/>
        <v>60414000</v>
      </c>
      <c r="R45" s="16">
        <f t="shared" si="2"/>
        <v>21144900</v>
      </c>
      <c r="S45" s="12" t="s">
        <v>35</v>
      </c>
    </row>
    <row r="46" spans="1:19" s="17" customFormat="1" ht="78.75" x14ac:dyDescent="0.25">
      <c r="A46" s="10" t="s">
        <v>13</v>
      </c>
      <c r="B46" s="11">
        <v>42</v>
      </c>
      <c r="C46" s="39" t="s">
        <v>1333</v>
      </c>
      <c r="D46" s="12" t="s">
        <v>147</v>
      </c>
      <c r="E46" s="12" t="s">
        <v>148</v>
      </c>
      <c r="F46" s="12" t="s">
        <v>149</v>
      </c>
      <c r="G46" s="13"/>
      <c r="H46" s="12"/>
      <c r="I46" s="12"/>
      <c r="J46" s="13" t="s">
        <v>68</v>
      </c>
      <c r="K46" s="14">
        <v>400</v>
      </c>
      <c r="L46" s="15">
        <v>64722</v>
      </c>
      <c r="M46" s="14">
        <v>25888800</v>
      </c>
      <c r="N46" s="14">
        <v>120</v>
      </c>
      <c r="O46" s="16">
        <v>7766640</v>
      </c>
      <c r="P46" s="16">
        <f t="shared" si="0"/>
        <v>388332</v>
      </c>
      <c r="Q46" s="16">
        <f t="shared" si="1"/>
        <v>18492000</v>
      </c>
      <c r="R46" s="16">
        <f t="shared" si="2"/>
        <v>6472200</v>
      </c>
      <c r="S46" s="12" t="s">
        <v>35</v>
      </c>
    </row>
    <row r="47" spans="1:19" s="17" customFormat="1" ht="78.75" x14ac:dyDescent="0.25">
      <c r="A47" s="10" t="s">
        <v>13</v>
      </c>
      <c r="B47" s="11">
        <v>43</v>
      </c>
      <c r="C47" s="39" t="s">
        <v>1334</v>
      </c>
      <c r="D47" s="12" t="s">
        <v>150</v>
      </c>
      <c r="E47" s="12" t="s">
        <v>151</v>
      </c>
      <c r="F47" s="12" t="s">
        <v>152</v>
      </c>
      <c r="G47" s="13"/>
      <c r="H47" s="12"/>
      <c r="I47" s="12"/>
      <c r="J47" s="13" t="s">
        <v>24</v>
      </c>
      <c r="K47" s="14">
        <v>4</v>
      </c>
      <c r="L47" s="15">
        <v>49605600</v>
      </c>
      <c r="M47" s="14">
        <v>198422400</v>
      </c>
      <c r="N47" s="14">
        <v>1</v>
      </c>
      <c r="O47" s="16">
        <v>49605600</v>
      </c>
      <c r="P47" s="16">
        <f t="shared" si="0"/>
        <v>2976336</v>
      </c>
      <c r="Q47" s="16">
        <f t="shared" si="1"/>
        <v>141730286</v>
      </c>
      <c r="R47" s="16">
        <f t="shared" si="2"/>
        <v>49605600</v>
      </c>
      <c r="S47" s="12" t="s">
        <v>35</v>
      </c>
    </row>
    <row r="48" spans="1:19" s="17" customFormat="1" ht="78.75" x14ac:dyDescent="0.25">
      <c r="A48" s="10" t="s">
        <v>13</v>
      </c>
      <c r="B48" s="11">
        <v>44</v>
      </c>
      <c r="C48" s="39" t="s">
        <v>1335</v>
      </c>
      <c r="D48" s="12" t="s">
        <v>153</v>
      </c>
      <c r="E48" s="12" t="s">
        <v>154</v>
      </c>
      <c r="F48" s="12" t="s">
        <v>155</v>
      </c>
      <c r="G48" s="13"/>
      <c r="H48" s="12"/>
      <c r="I48" s="12"/>
      <c r="J48" s="13" t="s">
        <v>68</v>
      </c>
      <c r="K48" s="14">
        <v>400</v>
      </c>
      <c r="L48" s="15">
        <v>198975</v>
      </c>
      <c r="M48" s="14">
        <v>79590000</v>
      </c>
      <c r="N48" s="14">
        <v>120</v>
      </c>
      <c r="O48" s="16">
        <v>23877000</v>
      </c>
      <c r="P48" s="16">
        <f t="shared" si="0"/>
        <v>1193850</v>
      </c>
      <c r="Q48" s="16">
        <f t="shared" si="1"/>
        <v>56850000</v>
      </c>
      <c r="R48" s="16">
        <f t="shared" si="2"/>
        <v>19897500</v>
      </c>
      <c r="S48" s="12" t="s">
        <v>35</v>
      </c>
    </row>
    <row r="49" spans="1:19" s="18" customFormat="1" ht="78.75" x14ac:dyDescent="0.25">
      <c r="A49" s="10" t="s">
        <v>13</v>
      </c>
      <c r="B49" s="11">
        <v>45</v>
      </c>
      <c r="C49" s="39" t="s">
        <v>1336</v>
      </c>
      <c r="D49" s="12" t="s">
        <v>156</v>
      </c>
      <c r="E49" s="12" t="s">
        <v>157</v>
      </c>
      <c r="F49" s="12" t="s">
        <v>158</v>
      </c>
      <c r="G49" s="13"/>
      <c r="H49" s="12"/>
      <c r="I49" s="12"/>
      <c r="J49" s="13" t="s">
        <v>68</v>
      </c>
      <c r="K49" s="14">
        <v>400</v>
      </c>
      <c r="L49" s="15">
        <v>181482</v>
      </c>
      <c r="M49" s="14">
        <v>72592800</v>
      </c>
      <c r="N49" s="14">
        <v>120</v>
      </c>
      <c r="O49" s="16">
        <v>21777840</v>
      </c>
      <c r="P49" s="16">
        <f t="shared" si="0"/>
        <v>1088892</v>
      </c>
      <c r="Q49" s="16">
        <f t="shared" si="1"/>
        <v>51852000</v>
      </c>
      <c r="R49" s="16">
        <f t="shared" si="2"/>
        <v>18148200</v>
      </c>
      <c r="S49" s="12" t="s">
        <v>35</v>
      </c>
    </row>
    <row r="50" spans="1:19" s="18" customFormat="1" ht="78.75" x14ac:dyDescent="0.25">
      <c r="A50" s="10" t="s">
        <v>13</v>
      </c>
      <c r="B50" s="11">
        <v>46</v>
      </c>
      <c r="C50" s="39" t="s">
        <v>1337</v>
      </c>
      <c r="D50" s="12" t="s">
        <v>159</v>
      </c>
      <c r="E50" s="12" t="s">
        <v>160</v>
      </c>
      <c r="F50" s="12" t="s">
        <v>161</v>
      </c>
      <c r="G50" s="13"/>
      <c r="H50" s="12"/>
      <c r="I50" s="12"/>
      <c r="J50" s="13" t="s">
        <v>68</v>
      </c>
      <c r="K50" s="14">
        <v>400</v>
      </c>
      <c r="L50" s="15">
        <v>296856</v>
      </c>
      <c r="M50" s="14">
        <v>118742400</v>
      </c>
      <c r="N50" s="14">
        <v>120</v>
      </c>
      <c r="O50" s="16">
        <v>35622720</v>
      </c>
      <c r="P50" s="16">
        <f t="shared" si="0"/>
        <v>1781136</v>
      </c>
      <c r="Q50" s="16">
        <f t="shared" si="1"/>
        <v>84816000</v>
      </c>
      <c r="R50" s="16">
        <f t="shared" si="2"/>
        <v>29685600</v>
      </c>
      <c r="S50" s="12" t="s">
        <v>35</v>
      </c>
    </row>
    <row r="51" spans="1:19" s="18" customFormat="1" ht="78.75" x14ac:dyDescent="0.25">
      <c r="A51" s="10" t="s">
        <v>13</v>
      </c>
      <c r="B51" s="11">
        <v>47</v>
      </c>
      <c r="C51" s="39" t="s">
        <v>1338</v>
      </c>
      <c r="D51" s="12" t="s">
        <v>162</v>
      </c>
      <c r="E51" s="12" t="s">
        <v>163</v>
      </c>
      <c r="F51" s="12" t="s">
        <v>164</v>
      </c>
      <c r="G51" s="13"/>
      <c r="H51" s="12"/>
      <c r="I51" s="12"/>
      <c r="J51" s="13" t="s">
        <v>68</v>
      </c>
      <c r="K51" s="14">
        <v>400</v>
      </c>
      <c r="L51" s="15">
        <v>343916</v>
      </c>
      <c r="M51" s="14">
        <v>137566400</v>
      </c>
      <c r="N51" s="14">
        <v>120</v>
      </c>
      <c r="O51" s="16">
        <v>41269920</v>
      </c>
      <c r="P51" s="16">
        <f t="shared" si="0"/>
        <v>2063496</v>
      </c>
      <c r="Q51" s="16">
        <f t="shared" si="1"/>
        <v>98261715</v>
      </c>
      <c r="R51" s="16">
        <f t="shared" si="2"/>
        <v>34391600</v>
      </c>
      <c r="S51" s="12" t="s">
        <v>35</v>
      </c>
    </row>
    <row r="52" spans="1:19" s="18" customFormat="1" ht="78.75" x14ac:dyDescent="0.25">
      <c r="A52" s="10" t="s">
        <v>13</v>
      </c>
      <c r="B52" s="11">
        <v>48</v>
      </c>
      <c r="C52" s="39" t="s">
        <v>1339</v>
      </c>
      <c r="D52" s="12" t="s">
        <v>165</v>
      </c>
      <c r="E52" s="12" t="s">
        <v>166</v>
      </c>
      <c r="F52" s="12" t="s">
        <v>167</v>
      </c>
      <c r="G52" s="13"/>
      <c r="H52" s="12"/>
      <c r="I52" s="12"/>
      <c r="J52" s="13" t="s">
        <v>68</v>
      </c>
      <c r="K52" s="14">
        <v>400</v>
      </c>
      <c r="L52" s="15">
        <v>77994</v>
      </c>
      <c r="M52" s="14">
        <v>31197600</v>
      </c>
      <c r="N52" s="14">
        <v>120</v>
      </c>
      <c r="O52" s="16">
        <v>9359280</v>
      </c>
      <c r="P52" s="16">
        <f t="shared" si="0"/>
        <v>467964</v>
      </c>
      <c r="Q52" s="16">
        <f t="shared" si="1"/>
        <v>22284000</v>
      </c>
      <c r="R52" s="16">
        <f t="shared" si="2"/>
        <v>7799400</v>
      </c>
      <c r="S52" s="12" t="s">
        <v>35</v>
      </c>
    </row>
    <row r="53" spans="1:19" s="18" customFormat="1" ht="78.75" x14ac:dyDescent="0.25">
      <c r="A53" s="10" t="s">
        <v>13</v>
      </c>
      <c r="B53" s="11">
        <v>49</v>
      </c>
      <c r="C53" s="39" t="s">
        <v>1340</v>
      </c>
      <c r="D53" s="12" t="s">
        <v>168</v>
      </c>
      <c r="E53" s="12" t="s">
        <v>169</v>
      </c>
      <c r="F53" s="12" t="s">
        <v>170</v>
      </c>
      <c r="G53" s="13"/>
      <c r="H53" s="12"/>
      <c r="I53" s="12"/>
      <c r="J53" s="13" t="s">
        <v>68</v>
      </c>
      <c r="K53" s="14">
        <v>400</v>
      </c>
      <c r="L53" s="15">
        <v>116151</v>
      </c>
      <c r="M53" s="14">
        <v>46460400</v>
      </c>
      <c r="N53" s="14">
        <v>120</v>
      </c>
      <c r="O53" s="16">
        <v>13938120</v>
      </c>
      <c r="P53" s="16">
        <f t="shared" si="0"/>
        <v>696906</v>
      </c>
      <c r="Q53" s="16">
        <f t="shared" si="1"/>
        <v>33186000</v>
      </c>
      <c r="R53" s="16">
        <f t="shared" si="2"/>
        <v>11615100</v>
      </c>
      <c r="S53" s="12" t="s">
        <v>35</v>
      </c>
    </row>
    <row r="54" spans="1:19" s="18" customFormat="1" ht="78.75" x14ac:dyDescent="0.25">
      <c r="A54" s="10" t="s">
        <v>13</v>
      </c>
      <c r="B54" s="11">
        <v>50</v>
      </c>
      <c r="C54" s="39" t="s">
        <v>1341</v>
      </c>
      <c r="D54" s="12" t="s">
        <v>171</v>
      </c>
      <c r="E54" s="12" t="s">
        <v>172</v>
      </c>
      <c r="F54" s="12" t="s">
        <v>173</v>
      </c>
      <c r="G54" s="13"/>
      <c r="H54" s="12"/>
      <c r="I54" s="12"/>
      <c r="J54" s="13" t="s">
        <v>68</v>
      </c>
      <c r="K54" s="14">
        <v>400</v>
      </c>
      <c r="L54" s="15">
        <v>154136</v>
      </c>
      <c r="M54" s="14">
        <v>61654400</v>
      </c>
      <c r="N54" s="14">
        <v>120</v>
      </c>
      <c r="O54" s="16">
        <v>18496320</v>
      </c>
      <c r="P54" s="16">
        <f t="shared" si="0"/>
        <v>924816</v>
      </c>
      <c r="Q54" s="16">
        <f t="shared" si="1"/>
        <v>44038858</v>
      </c>
      <c r="R54" s="16">
        <f t="shared" si="2"/>
        <v>15413600</v>
      </c>
      <c r="S54" s="12" t="s">
        <v>35</v>
      </c>
    </row>
    <row r="55" spans="1:19" s="18" customFormat="1" ht="78.75" x14ac:dyDescent="0.25">
      <c r="A55" s="10" t="s">
        <v>13</v>
      </c>
      <c r="B55" s="11">
        <v>51</v>
      </c>
      <c r="C55" s="39" t="s">
        <v>1342</v>
      </c>
      <c r="D55" s="12" t="s">
        <v>174</v>
      </c>
      <c r="E55" s="12" t="s">
        <v>175</v>
      </c>
      <c r="F55" s="12" t="s">
        <v>176</v>
      </c>
      <c r="G55" s="13"/>
      <c r="H55" s="12"/>
      <c r="I55" s="12"/>
      <c r="J55" s="13" t="s">
        <v>68</v>
      </c>
      <c r="K55" s="14">
        <v>400</v>
      </c>
      <c r="L55" s="15">
        <v>92864</v>
      </c>
      <c r="M55" s="14">
        <v>37145600</v>
      </c>
      <c r="N55" s="14">
        <v>120</v>
      </c>
      <c r="O55" s="16">
        <v>11143680</v>
      </c>
      <c r="P55" s="16">
        <f t="shared" si="0"/>
        <v>557184</v>
      </c>
      <c r="Q55" s="16">
        <f t="shared" si="1"/>
        <v>26532572</v>
      </c>
      <c r="R55" s="16">
        <f t="shared" si="2"/>
        <v>9286400</v>
      </c>
      <c r="S55" s="12" t="s">
        <v>35</v>
      </c>
    </row>
    <row r="56" spans="1:19" s="18" customFormat="1" ht="78.75" x14ac:dyDescent="0.25">
      <c r="A56" s="10" t="s">
        <v>13</v>
      </c>
      <c r="B56" s="11">
        <v>52</v>
      </c>
      <c r="C56" s="39" t="s">
        <v>1343</v>
      </c>
      <c r="D56" s="12" t="s">
        <v>177</v>
      </c>
      <c r="E56" s="12" t="s">
        <v>178</v>
      </c>
      <c r="F56" s="12" t="s">
        <v>179</v>
      </c>
      <c r="G56" s="13"/>
      <c r="H56" s="12"/>
      <c r="I56" s="12"/>
      <c r="J56" s="13" t="s">
        <v>68</v>
      </c>
      <c r="K56" s="14">
        <v>400</v>
      </c>
      <c r="L56" s="15">
        <v>228903</v>
      </c>
      <c r="M56" s="14">
        <v>91561200</v>
      </c>
      <c r="N56" s="14">
        <v>120</v>
      </c>
      <c r="O56" s="16">
        <v>27468360</v>
      </c>
      <c r="P56" s="16">
        <f t="shared" si="0"/>
        <v>1373418</v>
      </c>
      <c r="Q56" s="16">
        <f t="shared" si="1"/>
        <v>65400858</v>
      </c>
      <c r="R56" s="16">
        <f t="shared" si="2"/>
        <v>22890300</v>
      </c>
      <c r="S56" s="12" t="s">
        <v>35</v>
      </c>
    </row>
    <row r="57" spans="1:19" s="17" customFormat="1" ht="78.75" x14ac:dyDescent="0.25">
      <c r="A57" s="10" t="s">
        <v>13</v>
      </c>
      <c r="B57" s="11">
        <v>53</v>
      </c>
      <c r="C57" s="39" t="s">
        <v>1344</v>
      </c>
      <c r="D57" s="12" t="s">
        <v>180</v>
      </c>
      <c r="E57" s="12" t="s">
        <v>181</v>
      </c>
      <c r="F57" s="12" t="s">
        <v>182</v>
      </c>
      <c r="G57" s="13"/>
      <c r="H57" s="12"/>
      <c r="I57" s="12"/>
      <c r="J57" s="13" t="s">
        <v>68</v>
      </c>
      <c r="K57" s="14">
        <v>400</v>
      </c>
      <c r="L57" s="15">
        <v>160944</v>
      </c>
      <c r="M57" s="14">
        <v>64377600</v>
      </c>
      <c r="N57" s="14">
        <v>120</v>
      </c>
      <c r="O57" s="16">
        <v>19313280</v>
      </c>
      <c r="P57" s="16">
        <f t="shared" si="0"/>
        <v>965664</v>
      </c>
      <c r="Q57" s="16">
        <f t="shared" si="1"/>
        <v>45984000</v>
      </c>
      <c r="R57" s="16">
        <f t="shared" si="2"/>
        <v>16094400</v>
      </c>
      <c r="S57" s="12" t="s">
        <v>35</v>
      </c>
    </row>
    <row r="58" spans="1:19" s="17" customFormat="1" ht="78.75" x14ac:dyDescent="0.25">
      <c r="A58" s="10" t="s">
        <v>13</v>
      </c>
      <c r="B58" s="11">
        <v>54</v>
      </c>
      <c r="C58" s="39" t="s">
        <v>1345</v>
      </c>
      <c r="D58" s="12" t="s">
        <v>183</v>
      </c>
      <c r="E58" s="12" t="s">
        <v>184</v>
      </c>
      <c r="F58" s="12" t="s">
        <v>185</v>
      </c>
      <c r="G58" s="13"/>
      <c r="H58" s="12"/>
      <c r="I58" s="12"/>
      <c r="J58" s="13" t="s">
        <v>68</v>
      </c>
      <c r="K58" s="14">
        <v>400</v>
      </c>
      <c r="L58" s="15">
        <v>59512</v>
      </c>
      <c r="M58" s="14">
        <v>23804800</v>
      </c>
      <c r="N58" s="14">
        <v>120</v>
      </c>
      <c r="O58" s="16">
        <v>7141440</v>
      </c>
      <c r="P58" s="16">
        <f t="shared" si="0"/>
        <v>357072</v>
      </c>
      <c r="Q58" s="16">
        <f t="shared" si="1"/>
        <v>17003429</v>
      </c>
      <c r="R58" s="16">
        <f t="shared" si="2"/>
        <v>5951200</v>
      </c>
      <c r="S58" s="12" t="s">
        <v>35</v>
      </c>
    </row>
    <row r="59" spans="1:19" s="17" customFormat="1" ht="78.75" x14ac:dyDescent="0.25">
      <c r="A59" s="10" t="s">
        <v>13</v>
      </c>
      <c r="B59" s="11">
        <v>55</v>
      </c>
      <c r="C59" s="39" t="s">
        <v>1346</v>
      </c>
      <c r="D59" s="12" t="s">
        <v>186</v>
      </c>
      <c r="E59" s="12" t="s">
        <v>187</v>
      </c>
      <c r="F59" s="12" t="s">
        <v>188</v>
      </c>
      <c r="G59" s="13"/>
      <c r="H59" s="12"/>
      <c r="I59" s="12"/>
      <c r="J59" s="13" t="s">
        <v>68</v>
      </c>
      <c r="K59" s="14">
        <v>400</v>
      </c>
      <c r="L59" s="15">
        <v>323925</v>
      </c>
      <c r="M59" s="14">
        <v>129570000</v>
      </c>
      <c r="N59" s="14">
        <v>120</v>
      </c>
      <c r="O59" s="16">
        <v>38871000</v>
      </c>
      <c r="P59" s="16">
        <f t="shared" si="0"/>
        <v>1943550</v>
      </c>
      <c r="Q59" s="16">
        <f t="shared" si="1"/>
        <v>92550000</v>
      </c>
      <c r="R59" s="16">
        <f t="shared" si="2"/>
        <v>32392500</v>
      </c>
      <c r="S59" s="12" t="s">
        <v>35</v>
      </c>
    </row>
    <row r="60" spans="1:19" s="17" customFormat="1" ht="78.75" x14ac:dyDescent="0.25">
      <c r="A60" s="10" t="s">
        <v>13</v>
      </c>
      <c r="B60" s="11">
        <v>56</v>
      </c>
      <c r="C60" s="39" t="s">
        <v>1347</v>
      </c>
      <c r="D60" s="12" t="s">
        <v>189</v>
      </c>
      <c r="E60" s="12" t="s">
        <v>190</v>
      </c>
      <c r="F60" s="12" t="s">
        <v>191</v>
      </c>
      <c r="G60" s="13"/>
      <c r="H60" s="12"/>
      <c r="I60" s="12"/>
      <c r="J60" s="13" t="s">
        <v>68</v>
      </c>
      <c r="K60" s="14">
        <v>400</v>
      </c>
      <c r="L60" s="15">
        <v>176684</v>
      </c>
      <c r="M60" s="14">
        <v>70673600</v>
      </c>
      <c r="N60" s="14">
        <v>120</v>
      </c>
      <c r="O60" s="16">
        <v>21202080</v>
      </c>
      <c r="P60" s="16">
        <f t="shared" si="0"/>
        <v>1060104</v>
      </c>
      <c r="Q60" s="16">
        <f t="shared" si="1"/>
        <v>50481143</v>
      </c>
      <c r="R60" s="16">
        <f t="shared" si="2"/>
        <v>17668400</v>
      </c>
      <c r="S60" s="12" t="s">
        <v>35</v>
      </c>
    </row>
    <row r="61" spans="1:19" s="17" customFormat="1" ht="110.25" x14ac:dyDescent="0.25">
      <c r="A61" s="10" t="s">
        <v>13</v>
      </c>
      <c r="B61" s="11">
        <v>57</v>
      </c>
      <c r="C61" s="39" t="s">
        <v>1348</v>
      </c>
      <c r="D61" s="12" t="s">
        <v>192</v>
      </c>
      <c r="E61" s="12" t="s">
        <v>193</v>
      </c>
      <c r="F61" s="12" t="s">
        <v>194</v>
      </c>
      <c r="G61" s="13"/>
      <c r="H61" s="12"/>
      <c r="I61" s="12"/>
      <c r="J61" s="13" t="s">
        <v>68</v>
      </c>
      <c r="K61" s="14">
        <v>400</v>
      </c>
      <c r="L61" s="15">
        <v>228075</v>
      </c>
      <c r="M61" s="14">
        <v>91230000</v>
      </c>
      <c r="N61" s="14">
        <v>120</v>
      </c>
      <c r="O61" s="16">
        <v>27369000</v>
      </c>
      <c r="P61" s="16">
        <f t="shared" si="0"/>
        <v>1368450</v>
      </c>
      <c r="Q61" s="16">
        <f t="shared" si="1"/>
        <v>65164286</v>
      </c>
      <c r="R61" s="16">
        <f t="shared" si="2"/>
        <v>22807500</v>
      </c>
      <c r="S61" s="12" t="s">
        <v>35</v>
      </c>
    </row>
    <row r="62" spans="1:19" s="17" customFormat="1" ht="78.75" x14ac:dyDescent="0.25">
      <c r="A62" s="10" t="s">
        <v>13</v>
      </c>
      <c r="B62" s="11">
        <v>58</v>
      </c>
      <c r="C62" s="39" t="s">
        <v>1349</v>
      </c>
      <c r="D62" s="12" t="s">
        <v>195</v>
      </c>
      <c r="E62" s="12" t="s">
        <v>196</v>
      </c>
      <c r="F62" s="12" t="s">
        <v>197</v>
      </c>
      <c r="G62" s="13"/>
      <c r="H62" s="12"/>
      <c r="I62" s="12"/>
      <c r="J62" s="13" t="s">
        <v>68</v>
      </c>
      <c r="K62" s="14">
        <v>400</v>
      </c>
      <c r="L62" s="15">
        <v>219843</v>
      </c>
      <c r="M62" s="14">
        <v>87937200</v>
      </c>
      <c r="N62" s="14">
        <v>120</v>
      </c>
      <c r="O62" s="16">
        <v>26381160</v>
      </c>
      <c r="P62" s="16">
        <f t="shared" si="0"/>
        <v>1319058</v>
      </c>
      <c r="Q62" s="16">
        <f t="shared" si="1"/>
        <v>62812286</v>
      </c>
      <c r="R62" s="16">
        <f t="shared" si="2"/>
        <v>21984300</v>
      </c>
      <c r="S62" s="12" t="s">
        <v>35</v>
      </c>
    </row>
    <row r="63" spans="1:19" s="17" customFormat="1" ht="78.75" x14ac:dyDescent="0.25">
      <c r="A63" s="10" t="s">
        <v>13</v>
      </c>
      <c r="B63" s="11">
        <v>59</v>
      </c>
      <c r="C63" s="39" t="s">
        <v>1350</v>
      </c>
      <c r="D63" s="12" t="s">
        <v>198</v>
      </c>
      <c r="E63" s="12" t="s">
        <v>199</v>
      </c>
      <c r="F63" s="12" t="s">
        <v>200</v>
      </c>
      <c r="G63" s="13"/>
      <c r="H63" s="12"/>
      <c r="I63" s="12"/>
      <c r="J63" s="13" t="s">
        <v>68</v>
      </c>
      <c r="K63" s="14">
        <v>400</v>
      </c>
      <c r="L63" s="15">
        <v>218925</v>
      </c>
      <c r="M63" s="14">
        <v>87570000</v>
      </c>
      <c r="N63" s="14">
        <v>120</v>
      </c>
      <c r="O63" s="16">
        <v>26271000</v>
      </c>
      <c r="P63" s="16">
        <f t="shared" si="0"/>
        <v>1313550</v>
      </c>
      <c r="Q63" s="16">
        <f t="shared" si="1"/>
        <v>62550000</v>
      </c>
      <c r="R63" s="16">
        <f t="shared" si="2"/>
        <v>21892500</v>
      </c>
      <c r="S63" s="12" t="s">
        <v>35</v>
      </c>
    </row>
    <row r="64" spans="1:19" s="17" customFormat="1" ht="78.75" x14ac:dyDescent="0.25">
      <c r="A64" s="10" t="s">
        <v>13</v>
      </c>
      <c r="B64" s="11">
        <v>60</v>
      </c>
      <c r="C64" s="39" t="s">
        <v>1351</v>
      </c>
      <c r="D64" s="12" t="s">
        <v>201</v>
      </c>
      <c r="E64" s="12" t="s">
        <v>202</v>
      </c>
      <c r="F64" s="12" t="s">
        <v>203</v>
      </c>
      <c r="G64" s="13"/>
      <c r="H64" s="12"/>
      <c r="I64" s="12"/>
      <c r="J64" s="13" t="s">
        <v>68</v>
      </c>
      <c r="K64" s="14">
        <v>1500</v>
      </c>
      <c r="L64" s="15">
        <v>163401</v>
      </c>
      <c r="M64" s="14">
        <v>245101500</v>
      </c>
      <c r="N64" s="14">
        <v>450</v>
      </c>
      <c r="O64" s="16">
        <v>73530450</v>
      </c>
      <c r="P64" s="16">
        <f t="shared" si="0"/>
        <v>3676523</v>
      </c>
      <c r="Q64" s="16">
        <f t="shared" si="1"/>
        <v>175072500</v>
      </c>
      <c r="R64" s="16">
        <f t="shared" si="2"/>
        <v>61275375</v>
      </c>
      <c r="S64" s="12" t="s">
        <v>35</v>
      </c>
    </row>
    <row r="65" spans="1:19" s="17" customFormat="1" ht="78.75" x14ac:dyDescent="0.25">
      <c r="A65" s="10" t="s">
        <v>13</v>
      </c>
      <c r="B65" s="11">
        <v>61</v>
      </c>
      <c r="C65" s="39" t="s">
        <v>1352</v>
      </c>
      <c r="D65" s="12" t="s">
        <v>204</v>
      </c>
      <c r="E65" s="12" t="s">
        <v>205</v>
      </c>
      <c r="F65" s="12" t="s">
        <v>206</v>
      </c>
      <c r="G65" s="13"/>
      <c r="H65" s="12"/>
      <c r="I65" s="12"/>
      <c r="J65" s="13" t="s">
        <v>68</v>
      </c>
      <c r="K65" s="14">
        <v>400</v>
      </c>
      <c r="L65" s="15">
        <v>114886</v>
      </c>
      <c r="M65" s="14">
        <v>45954400</v>
      </c>
      <c r="N65" s="14">
        <v>120</v>
      </c>
      <c r="O65" s="16">
        <v>13786320</v>
      </c>
      <c r="P65" s="16">
        <f t="shared" si="0"/>
        <v>689316</v>
      </c>
      <c r="Q65" s="16">
        <f t="shared" si="1"/>
        <v>32824572</v>
      </c>
      <c r="R65" s="16">
        <f t="shared" si="2"/>
        <v>11488600</v>
      </c>
      <c r="S65" s="12" t="s">
        <v>35</v>
      </c>
    </row>
    <row r="66" spans="1:19" s="17" customFormat="1" ht="78.75" x14ac:dyDescent="0.25">
      <c r="A66" s="10" t="s">
        <v>13</v>
      </c>
      <c r="B66" s="11">
        <v>62</v>
      </c>
      <c r="C66" s="39" t="s">
        <v>1353</v>
      </c>
      <c r="D66" s="12" t="s">
        <v>207</v>
      </c>
      <c r="E66" s="12" t="s">
        <v>208</v>
      </c>
      <c r="F66" s="12" t="s">
        <v>209</v>
      </c>
      <c r="G66" s="13"/>
      <c r="H66" s="12"/>
      <c r="I66" s="12"/>
      <c r="J66" s="13" t="s">
        <v>68</v>
      </c>
      <c r="K66" s="14">
        <v>1500</v>
      </c>
      <c r="L66" s="15">
        <v>108045</v>
      </c>
      <c r="M66" s="14">
        <v>162067500</v>
      </c>
      <c r="N66" s="14">
        <v>450</v>
      </c>
      <c r="O66" s="16">
        <v>48620250</v>
      </c>
      <c r="P66" s="16">
        <f t="shared" si="0"/>
        <v>2431013</v>
      </c>
      <c r="Q66" s="16">
        <f t="shared" si="1"/>
        <v>115762500</v>
      </c>
      <c r="R66" s="16">
        <f t="shared" si="2"/>
        <v>40516875</v>
      </c>
      <c r="S66" s="12" t="s">
        <v>35</v>
      </c>
    </row>
    <row r="67" spans="1:19" s="17" customFormat="1" ht="78.75" x14ac:dyDescent="0.25">
      <c r="A67" s="10" t="s">
        <v>13</v>
      </c>
      <c r="B67" s="11">
        <v>63</v>
      </c>
      <c r="C67" s="39" t="s">
        <v>1354</v>
      </c>
      <c r="D67" s="12" t="s">
        <v>210</v>
      </c>
      <c r="E67" s="12" t="s">
        <v>211</v>
      </c>
      <c r="F67" s="12" t="s">
        <v>212</v>
      </c>
      <c r="G67" s="13"/>
      <c r="H67" s="12"/>
      <c r="I67" s="12"/>
      <c r="J67" s="13" t="s">
        <v>68</v>
      </c>
      <c r="K67" s="14">
        <v>400</v>
      </c>
      <c r="L67" s="15">
        <v>61362</v>
      </c>
      <c r="M67" s="14">
        <v>24544800</v>
      </c>
      <c r="N67" s="14">
        <v>120</v>
      </c>
      <c r="O67" s="16">
        <v>7363440</v>
      </c>
      <c r="P67" s="16">
        <f t="shared" si="0"/>
        <v>368172</v>
      </c>
      <c r="Q67" s="16">
        <f t="shared" si="1"/>
        <v>17532000</v>
      </c>
      <c r="R67" s="16">
        <f t="shared" si="2"/>
        <v>6136200</v>
      </c>
      <c r="S67" s="12" t="s">
        <v>35</v>
      </c>
    </row>
    <row r="68" spans="1:19" s="17" customFormat="1" ht="78.75" x14ac:dyDescent="0.25">
      <c r="A68" s="10" t="s">
        <v>13</v>
      </c>
      <c r="B68" s="11">
        <v>64</v>
      </c>
      <c r="C68" s="39" t="s">
        <v>1355</v>
      </c>
      <c r="D68" s="12" t="s">
        <v>213</v>
      </c>
      <c r="E68" s="12" t="s">
        <v>214</v>
      </c>
      <c r="F68" s="12" t="s">
        <v>215</v>
      </c>
      <c r="G68" s="13"/>
      <c r="H68" s="12"/>
      <c r="I68" s="12"/>
      <c r="J68" s="13" t="s">
        <v>68</v>
      </c>
      <c r="K68" s="14">
        <v>400</v>
      </c>
      <c r="L68" s="15">
        <v>45191</v>
      </c>
      <c r="M68" s="14">
        <v>18076400</v>
      </c>
      <c r="N68" s="14">
        <v>120</v>
      </c>
      <c r="O68" s="16">
        <v>5422920</v>
      </c>
      <c r="P68" s="16">
        <f t="shared" si="0"/>
        <v>271146</v>
      </c>
      <c r="Q68" s="16">
        <f t="shared" si="1"/>
        <v>12911715</v>
      </c>
      <c r="R68" s="16">
        <f t="shared" si="2"/>
        <v>4519100</v>
      </c>
      <c r="S68" s="12" t="s">
        <v>35</v>
      </c>
    </row>
    <row r="69" spans="1:19" s="17" customFormat="1" ht="78.75" x14ac:dyDescent="0.25">
      <c r="A69" s="10" t="s">
        <v>13</v>
      </c>
      <c r="B69" s="11">
        <v>65</v>
      </c>
      <c r="C69" s="39" t="s">
        <v>1356</v>
      </c>
      <c r="D69" s="12" t="s">
        <v>216</v>
      </c>
      <c r="E69" s="12" t="s">
        <v>217</v>
      </c>
      <c r="F69" s="12" t="s">
        <v>218</v>
      </c>
      <c r="G69" s="13"/>
      <c r="H69" s="12"/>
      <c r="I69" s="12"/>
      <c r="J69" s="13" t="s">
        <v>68</v>
      </c>
      <c r="K69" s="14">
        <v>400</v>
      </c>
      <c r="L69" s="15">
        <v>149681</v>
      </c>
      <c r="M69" s="14">
        <v>59872400</v>
      </c>
      <c r="N69" s="14">
        <v>120</v>
      </c>
      <c r="O69" s="16">
        <v>17961720</v>
      </c>
      <c r="P69" s="16">
        <f t="shared" si="0"/>
        <v>898086</v>
      </c>
      <c r="Q69" s="16">
        <f t="shared" si="1"/>
        <v>42766000</v>
      </c>
      <c r="R69" s="16">
        <f t="shared" si="2"/>
        <v>14968100</v>
      </c>
      <c r="S69" s="12" t="s">
        <v>35</v>
      </c>
    </row>
    <row r="70" spans="1:19" s="17" customFormat="1" ht="78.75" x14ac:dyDescent="0.25">
      <c r="A70" s="10" t="s">
        <v>13</v>
      </c>
      <c r="B70" s="11">
        <v>66</v>
      </c>
      <c r="C70" s="39" t="s">
        <v>1357</v>
      </c>
      <c r="D70" s="12" t="s">
        <v>219</v>
      </c>
      <c r="E70" s="12" t="s">
        <v>220</v>
      </c>
      <c r="F70" s="12" t="s">
        <v>221</v>
      </c>
      <c r="G70" s="13"/>
      <c r="H70" s="12"/>
      <c r="I70" s="12"/>
      <c r="J70" s="13" t="s">
        <v>68</v>
      </c>
      <c r="K70" s="14">
        <v>400</v>
      </c>
      <c r="L70" s="15">
        <v>434154</v>
      </c>
      <c r="M70" s="14">
        <v>173661600</v>
      </c>
      <c r="N70" s="14">
        <v>120</v>
      </c>
      <c r="O70" s="16">
        <v>52098480</v>
      </c>
      <c r="P70" s="16">
        <f t="shared" ref="P70:P133" si="3">ROUNDUP(M70*1.5/100,0)</f>
        <v>2604924</v>
      </c>
      <c r="Q70" s="16">
        <f t="shared" ref="Q70:Q133" si="4">ROUNDUP(M70/1.05*1.5/2,0)</f>
        <v>124044000</v>
      </c>
      <c r="R70" s="16">
        <f t="shared" ref="R70:R133" si="5">ROUNDUP(M70*0.25,0)</f>
        <v>43415400</v>
      </c>
      <c r="S70" s="12" t="s">
        <v>35</v>
      </c>
    </row>
    <row r="71" spans="1:19" s="17" customFormat="1" ht="78.75" x14ac:dyDescent="0.25">
      <c r="A71" s="10" t="s">
        <v>13</v>
      </c>
      <c r="B71" s="11">
        <v>67</v>
      </c>
      <c r="C71" s="39" t="s">
        <v>1358</v>
      </c>
      <c r="D71" s="12" t="s">
        <v>222</v>
      </c>
      <c r="E71" s="12" t="s">
        <v>223</v>
      </c>
      <c r="F71" s="12" t="s">
        <v>224</v>
      </c>
      <c r="G71" s="13"/>
      <c r="H71" s="12"/>
      <c r="I71" s="12"/>
      <c r="J71" s="13" t="s">
        <v>68</v>
      </c>
      <c r="K71" s="14">
        <v>400</v>
      </c>
      <c r="L71" s="15">
        <v>91560</v>
      </c>
      <c r="M71" s="14">
        <v>36624000</v>
      </c>
      <c r="N71" s="14">
        <v>120</v>
      </c>
      <c r="O71" s="16">
        <v>10987200</v>
      </c>
      <c r="P71" s="16">
        <f t="shared" si="3"/>
        <v>549360</v>
      </c>
      <c r="Q71" s="16">
        <f t="shared" si="4"/>
        <v>26160000</v>
      </c>
      <c r="R71" s="16">
        <f t="shared" si="5"/>
        <v>9156000</v>
      </c>
      <c r="S71" s="12" t="s">
        <v>35</v>
      </c>
    </row>
    <row r="72" spans="1:19" s="17" customFormat="1" ht="78.75" x14ac:dyDescent="0.25">
      <c r="A72" s="10" t="s">
        <v>13</v>
      </c>
      <c r="B72" s="11">
        <v>68</v>
      </c>
      <c r="C72" s="39" t="s">
        <v>1359</v>
      </c>
      <c r="D72" s="12" t="s">
        <v>225</v>
      </c>
      <c r="E72" s="12" t="s">
        <v>226</v>
      </c>
      <c r="F72" s="12" t="s">
        <v>227</v>
      </c>
      <c r="G72" s="13"/>
      <c r="H72" s="12"/>
      <c r="I72" s="12"/>
      <c r="J72" s="13" t="s">
        <v>68</v>
      </c>
      <c r="K72" s="14">
        <v>400</v>
      </c>
      <c r="L72" s="15">
        <v>154136</v>
      </c>
      <c r="M72" s="14">
        <v>61654400</v>
      </c>
      <c r="N72" s="14">
        <v>120</v>
      </c>
      <c r="O72" s="16">
        <v>18496320</v>
      </c>
      <c r="P72" s="16">
        <f t="shared" si="3"/>
        <v>924816</v>
      </c>
      <c r="Q72" s="16">
        <f t="shared" si="4"/>
        <v>44038858</v>
      </c>
      <c r="R72" s="16">
        <f t="shared" si="5"/>
        <v>15413600</v>
      </c>
      <c r="S72" s="12" t="s">
        <v>35</v>
      </c>
    </row>
    <row r="73" spans="1:19" s="17" customFormat="1" ht="78.75" x14ac:dyDescent="0.25">
      <c r="A73" s="10" t="s">
        <v>13</v>
      </c>
      <c r="B73" s="11">
        <v>69</v>
      </c>
      <c r="C73" s="39" t="s">
        <v>1360</v>
      </c>
      <c r="D73" s="12" t="s">
        <v>228</v>
      </c>
      <c r="E73" s="12" t="s">
        <v>229</v>
      </c>
      <c r="F73" s="12" t="s">
        <v>230</v>
      </c>
      <c r="G73" s="13"/>
      <c r="H73" s="12"/>
      <c r="I73" s="12"/>
      <c r="J73" s="13" t="s">
        <v>68</v>
      </c>
      <c r="K73" s="14">
        <v>400</v>
      </c>
      <c r="L73" s="15">
        <v>255975</v>
      </c>
      <c r="M73" s="14">
        <v>102390000</v>
      </c>
      <c r="N73" s="14">
        <v>120</v>
      </c>
      <c r="O73" s="16">
        <v>30717000</v>
      </c>
      <c r="P73" s="16">
        <f t="shared" si="3"/>
        <v>1535850</v>
      </c>
      <c r="Q73" s="16">
        <f t="shared" si="4"/>
        <v>73135715</v>
      </c>
      <c r="R73" s="16">
        <f t="shared" si="5"/>
        <v>25597500</v>
      </c>
      <c r="S73" s="12" t="s">
        <v>35</v>
      </c>
    </row>
    <row r="74" spans="1:19" s="17" customFormat="1" ht="78.75" x14ac:dyDescent="0.25">
      <c r="A74" s="10" t="s">
        <v>13</v>
      </c>
      <c r="B74" s="11">
        <v>70</v>
      </c>
      <c r="C74" s="39" t="s">
        <v>1361</v>
      </c>
      <c r="D74" s="12" t="s">
        <v>231</v>
      </c>
      <c r="E74" s="12" t="s">
        <v>232</v>
      </c>
      <c r="F74" s="12" t="s">
        <v>233</v>
      </c>
      <c r="G74" s="13"/>
      <c r="H74" s="12"/>
      <c r="I74" s="12"/>
      <c r="J74" s="13" t="s">
        <v>68</v>
      </c>
      <c r="K74" s="14">
        <v>400</v>
      </c>
      <c r="L74" s="15">
        <v>157815</v>
      </c>
      <c r="M74" s="14">
        <v>63126000</v>
      </c>
      <c r="N74" s="14">
        <v>120</v>
      </c>
      <c r="O74" s="16">
        <v>18937800</v>
      </c>
      <c r="P74" s="16">
        <f t="shared" si="3"/>
        <v>946890</v>
      </c>
      <c r="Q74" s="16">
        <f t="shared" si="4"/>
        <v>45090000</v>
      </c>
      <c r="R74" s="16">
        <f t="shared" si="5"/>
        <v>15781500</v>
      </c>
      <c r="S74" s="12" t="s">
        <v>35</v>
      </c>
    </row>
    <row r="75" spans="1:19" s="17" customFormat="1" ht="78.75" x14ac:dyDescent="0.25">
      <c r="A75" s="10" t="s">
        <v>13</v>
      </c>
      <c r="B75" s="11">
        <v>71</v>
      </c>
      <c r="C75" s="39" t="s">
        <v>1362</v>
      </c>
      <c r="D75" s="12" t="s">
        <v>234</v>
      </c>
      <c r="E75" s="12" t="s">
        <v>235</v>
      </c>
      <c r="F75" s="12" t="s">
        <v>236</v>
      </c>
      <c r="G75" s="13"/>
      <c r="H75" s="12"/>
      <c r="I75" s="12"/>
      <c r="J75" s="13" t="s">
        <v>24</v>
      </c>
      <c r="K75" s="14">
        <v>4</v>
      </c>
      <c r="L75" s="15">
        <v>19235700</v>
      </c>
      <c r="M75" s="14">
        <v>76942800</v>
      </c>
      <c r="N75" s="14">
        <v>1</v>
      </c>
      <c r="O75" s="16">
        <v>19235700</v>
      </c>
      <c r="P75" s="16">
        <f t="shared" si="3"/>
        <v>1154142</v>
      </c>
      <c r="Q75" s="16">
        <f t="shared" si="4"/>
        <v>54959143</v>
      </c>
      <c r="R75" s="16">
        <f t="shared" si="5"/>
        <v>19235700</v>
      </c>
      <c r="S75" s="12" t="s">
        <v>35</v>
      </c>
    </row>
    <row r="76" spans="1:19" s="17" customFormat="1" ht="78.75" x14ac:dyDescent="0.25">
      <c r="A76" s="10" t="s">
        <v>13</v>
      </c>
      <c r="B76" s="11">
        <v>72</v>
      </c>
      <c r="C76" s="39" t="s">
        <v>1363</v>
      </c>
      <c r="D76" s="12" t="s">
        <v>237</v>
      </c>
      <c r="E76" s="12" t="s">
        <v>238</v>
      </c>
      <c r="F76" s="12" t="s">
        <v>239</v>
      </c>
      <c r="G76" s="13"/>
      <c r="H76" s="12"/>
      <c r="I76" s="12"/>
      <c r="J76" s="13" t="s">
        <v>68</v>
      </c>
      <c r="K76" s="14">
        <v>400</v>
      </c>
      <c r="L76" s="15">
        <v>259730</v>
      </c>
      <c r="M76" s="14">
        <v>103892000</v>
      </c>
      <c r="N76" s="14">
        <v>120</v>
      </c>
      <c r="O76" s="16">
        <v>31167600</v>
      </c>
      <c r="P76" s="16">
        <f t="shared" si="3"/>
        <v>1558380</v>
      </c>
      <c r="Q76" s="16">
        <f t="shared" si="4"/>
        <v>74208572</v>
      </c>
      <c r="R76" s="16">
        <f t="shared" si="5"/>
        <v>25973000</v>
      </c>
      <c r="S76" s="12" t="s">
        <v>35</v>
      </c>
    </row>
    <row r="77" spans="1:19" s="17" customFormat="1" ht="78.75" x14ac:dyDescent="0.25">
      <c r="A77" s="10" t="s">
        <v>13</v>
      </c>
      <c r="B77" s="11">
        <v>73</v>
      </c>
      <c r="C77" s="39" t="s">
        <v>1364</v>
      </c>
      <c r="D77" s="12" t="s">
        <v>240</v>
      </c>
      <c r="E77" s="12" t="s">
        <v>241</v>
      </c>
      <c r="F77" s="12" t="s">
        <v>242</v>
      </c>
      <c r="G77" s="13"/>
      <c r="H77" s="12"/>
      <c r="I77" s="12"/>
      <c r="J77" s="13" t="s">
        <v>68</v>
      </c>
      <c r="K77" s="14">
        <v>400</v>
      </c>
      <c r="L77" s="15">
        <v>232785</v>
      </c>
      <c r="M77" s="14">
        <v>93114000</v>
      </c>
      <c r="N77" s="14">
        <v>120</v>
      </c>
      <c r="O77" s="16">
        <v>27934200</v>
      </c>
      <c r="P77" s="16">
        <f t="shared" si="3"/>
        <v>1396710</v>
      </c>
      <c r="Q77" s="16">
        <f t="shared" si="4"/>
        <v>66510000</v>
      </c>
      <c r="R77" s="16">
        <f t="shared" si="5"/>
        <v>23278500</v>
      </c>
      <c r="S77" s="12" t="s">
        <v>35</v>
      </c>
    </row>
    <row r="78" spans="1:19" s="17" customFormat="1" ht="78.75" x14ac:dyDescent="0.25">
      <c r="A78" s="10" t="s">
        <v>13</v>
      </c>
      <c r="B78" s="11">
        <v>74</v>
      </c>
      <c r="C78" s="39" t="s">
        <v>1365</v>
      </c>
      <c r="D78" s="12" t="s">
        <v>243</v>
      </c>
      <c r="E78" s="12" t="s">
        <v>244</v>
      </c>
      <c r="F78" s="12" t="s">
        <v>245</v>
      </c>
      <c r="G78" s="13"/>
      <c r="H78" s="12"/>
      <c r="I78" s="12"/>
      <c r="J78" s="13" t="s">
        <v>68</v>
      </c>
      <c r="K78" s="14">
        <v>400</v>
      </c>
      <c r="L78" s="15">
        <v>207270</v>
      </c>
      <c r="M78" s="14">
        <v>82908000</v>
      </c>
      <c r="N78" s="14">
        <v>120</v>
      </c>
      <c r="O78" s="16">
        <v>24872400</v>
      </c>
      <c r="P78" s="16">
        <f t="shared" si="3"/>
        <v>1243620</v>
      </c>
      <c r="Q78" s="16">
        <f t="shared" si="4"/>
        <v>59220000</v>
      </c>
      <c r="R78" s="16">
        <f t="shared" si="5"/>
        <v>20727000</v>
      </c>
      <c r="S78" s="12" t="s">
        <v>35</v>
      </c>
    </row>
    <row r="79" spans="1:19" s="17" customFormat="1" ht="78.75" x14ac:dyDescent="0.25">
      <c r="A79" s="10" t="s">
        <v>13</v>
      </c>
      <c r="B79" s="11">
        <v>75</v>
      </c>
      <c r="C79" s="39" t="s">
        <v>1366</v>
      </c>
      <c r="D79" s="12" t="s">
        <v>246</v>
      </c>
      <c r="E79" s="12" t="s">
        <v>247</v>
      </c>
      <c r="F79" s="12" t="s">
        <v>248</v>
      </c>
      <c r="G79" s="13"/>
      <c r="H79" s="12"/>
      <c r="I79" s="12"/>
      <c r="J79" s="13" t="s">
        <v>68</v>
      </c>
      <c r="K79" s="14">
        <v>400</v>
      </c>
      <c r="L79" s="15">
        <v>118260</v>
      </c>
      <c r="M79" s="14">
        <v>47304000</v>
      </c>
      <c r="N79" s="14">
        <v>120</v>
      </c>
      <c r="O79" s="16">
        <v>14191200</v>
      </c>
      <c r="P79" s="16">
        <f t="shared" si="3"/>
        <v>709560</v>
      </c>
      <c r="Q79" s="16">
        <f t="shared" si="4"/>
        <v>33788572</v>
      </c>
      <c r="R79" s="16">
        <f t="shared" si="5"/>
        <v>11826000</v>
      </c>
      <c r="S79" s="12" t="s">
        <v>35</v>
      </c>
    </row>
    <row r="80" spans="1:19" s="17" customFormat="1" ht="99" customHeight="1" x14ac:dyDescent="0.25">
      <c r="A80" s="10" t="s">
        <v>13</v>
      </c>
      <c r="B80" s="11">
        <v>76</v>
      </c>
      <c r="C80" s="39" t="s">
        <v>1367</v>
      </c>
      <c r="D80" s="12" t="s">
        <v>249</v>
      </c>
      <c r="E80" s="12" t="s">
        <v>250</v>
      </c>
      <c r="F80" s="12" t="s">
        <v>251</v>
      </c>
      <c r="G80" s="13"/>
      <c r="H80" s="12"/>
      <c r="I80" s="12"/>
      <c r="J80" s="13" t="s">
        <v>68</v>
      </c>
      <c r="K80" s="14">
        <v>400</v>
      </c>
      <c r="L80" s="15">
        <v>297213</v>
      </c>
      <c r="M80" s="14">
        <v>118885200</v>
      </c>
      <c r="N80" s="14">
        <v>120</v>
      </c>
      <c r="O80" s="16">
        <v>35665560</v>
      </c>
      <c r="P80" s="16">
        <f t="shared" si="3"/>
        <v>1783278</v>
      </c>
      <c r="Q80" s="16">
        <f t="shared" si="4"/>
        <v>84918000</v>
      </c>
      <c r="R80" s="16">
        <f t="shared" si="5"/>
        <v>29721300</v>
      </c>
      <c r="S80" s="12" t="s">
        <v>35</v>
      </c>
    </row>
    <row r="81" spans="1:19" s="17" customFormat="1" ht="78.75" x14ac:dyDescent="0.25">
      <c r="A81" s="10" t="s">
        <v>13</v>
      </c>
      <c r="B81" s="11">
        <v>77</v>
      </c>
      <c r="C81" s="39" t="s">
        <v>1368</v>
      </c>
      <c r="D81" s="12" t="s">
        <v>252</v>
      </c>
      <c r="E81" s="12" t="s">
        <v>253</v>
      </c>
      <c r="F81" s="12" t="s">
        <v>254</v>
      </c>
      <c r="G81" s="13"/>
      <c r="H81" s="12"/>
      <c r="I81" s="12"/>
      <c r="J81" s="13" t="s">
        <v>68</v>
      </c>
      <c r="K81" s="14">
        <v>200</v>
      </c>
      <c r="L81" s="15">
        <v>290367</v>
      </c>
      <c r="M81" s="14">
        <v>58073400</v>
      </c>
      <c r="N81" s="14">
        <v>60</v>
      </c>
      <c r="O81" s="16">
        <v>17422020</v>
      </c>
      <c r="P81" s="16">
        <f t="shared" si="3"/>
        <v>871101</v>
      </c>
      <c r="Q81" s="16">
        <f t="shared" si="4"/>
        <v>41481000</v>
      </c>
      <c r="R81" s="16">
        <f t="shared" si="5"/>
        <v>14518350</v>
      </c>
      <c r="S81" s="12" t="s">
        <v>35</v>
      </c>
    </row>
    <row r="82" spans="1:19" s="17" customFormat="1" ht="78.75" x14ac:dyDescent="0.25">
      <c r="A82" s="10" t="s">
        <v>13</v>
      </c>
      <c r="B82" s="11">
        <v>78</v>
      </c>
      <c r="C82" s="39" t="s">
        <v>1369</v>
      </c>
      <c r="D82" s="12" t="s">
        <v>255</v>
      </c>
      <c r="E82" s="12" t="s">
        <v>256</v>
      </c>
      <c r="F82" s="12" t="s">
        <v>257</v>
      </c>
      <c r="G82" s="13"/>
      <c r="H82" s="12"/>
      <c r="I82" s="12"/>
      <c r="J82" s="13" t="s">
        <v>68</v>
      </c>
      <c r="K82" s="14">
        <v>200</v>
      </c>
      <c r="L82" s="15">
        <v>366450</v>
      </c>
      <c r="M82" s="14">
        <v>73290000</v>
      </c>
      <c r="N82" s="14">
        <v>60</v>
      </c>
      <c r="O82" s="16">
        <v>21987000</v>
      </c>
      <c r="P82" s="16">
        <f t="shared" si="3"/>
        <v>1099350</v>
      </c>
      <c r="Q82" s="16">
        <f t="shared" si="4"/>
        <v>52350000</v>
      </c>
      <c r="R82" s="16">
        <f t="shared" si="5"/>
        <v>18322500</v>
      </c>
      <c r="S82" s="12" t="s">
        <v>35</v>
      </c>
    </row>
    <row r="83" spans="1:19" s="17" customFormat="1" ht="63" x14ac:dyDescent="0.25">
      <c r="A83" s="10" t="s">
        <v>13</v>
      </c>
      <c r="B83" s="11">
        <v>79</v>
      </c>
      <c r="C83" s="39" t="s">
        <v>1370</v>
      </c>
      <c r="D83" s="12" t="s">
        <v>258</v>
      </c>
      <c r="E83" s="12" t="s">
        <v>259</v>
      </c>
      <c r="F83" s="12" t="s">
        <v>260</v>
      </c>
      <c r="G83" s="13"/>
      <c r="H83" s="12" t="s">
        <v>18</v>
      </c>
      <c r="I83" s="12"/>
      <c r="J83" s="13" t="s">
        <v>34</v>
      </c>
      <c r="K83" s="14">
        <v>5760</v>
      </c>
      <c r="L83" s="15">
        <v>13644</v>
      </c>
      <c r="M83" s="14">
        <v>78589440</v>
      </c>
      <c r="N83" s="14">
        <v>1728</v>
      </c>
      <c r="O83" s="16">
        <v>23576832</v>
      </c>
      <c r="P83" s="16">
        <f t="shared" si="3"/>
        <v>1178842</v>
      </c>
      <c r="Q83" s="16">
        <f t="shared" si="4"/>
        <v>56135315</v>
      </c>
      <c r="R83" s="16">
        <f t="shared" si="5"/>
        <v>19647360</v>
      </c>
      <c r="S83" s="12"/>
    </row>
    <row r="84" spans="1:19" s="17" customFormat="1" ht="47.25" x14ac:dyDescent="0.25">
      <c r="A84" s="10" t="s">
        <v>13</v>
      </c>
      <c r="B84" s="11">
        <v>80</v>
      </c>
      <c r="C84" s="39" t="s">
        <v>1371</v>
      </c>
      <c r="D84" s="12" t="s">
        <v>261</v>
      </c>
      <c r="E84" s="12" t="s">
        <v>262</v>
      </c>
      <c r="F84" s="12" t="s">
        <v>263</v>
      </c>
      <c r="G84" s="13"/>
      <c r="H84" s="12"/>
      <c r="I84" s="12"/>
      <c r="J84" s="13" t="s">
        <v>20</v>
      </c>
      <c r="K84" s="14">
        <v>6000</v>
      </c>
      <c r="L84" s="15">
        <v>6732</v>
      </c>
      <c r="M84" s="14">
        <v>40392000</v>
      </c>
      <c r="N84" s="14">
        <v>1800</v>
      </c>
      <c r="O84" s="16">
        <v>12117600</v>
      </c>
      <c r="P84" s="16">
        <f t="shared" si="3"/>
        <v>605880</v>
      </c>
      <c r="Q84" s="16">
        <f t="shared" si="4"/>
        <v>28851429</v>
      </c>
      <c r="R84" s="16">
        <f t="shared" si="5"/>
        <v>10098000</v>
      </c>
      <c r="S84" s="12"/>
    </row>
    <row r="85" spans="1:19" s="17" customFormat="1" ht="94.5" x14ac:dyDescent="0.25">
      <c r="A85" s="10" t="s">
        <v>13</v>
      </c>
      <c r="B85" s="11">
        <v>81</v>
      </c>
      <c r="C85" s="39" t="s">
        <v>1372</v>
      </c>
      <c r="D85" s="12" t="s">
        <v>264</v>
      </c>
      <c r="E85" s="12" t="s">
        <v>265</v>
      </c>
      <c r="F85" s="12" t="s">
        <v>266</v>
      </c>
      <c r="G85" s="13"/>
      <c r="H85" s="12"/>
      <c r="I85" s="12"/>
      <c r="J85" s="13" t="s">
        <v>20</v>
      </c>
      <c r="K85" s="14">
        <v>480000</v>
      </c>
      <c r="L85" s="15">
        <v>512</v>
      </c>
      <c r="M85" s="14">
        <v>245760000</v>
      </c>
      <c r="N85" s="14">
        <v>144000</v>
      </c>
      <c r="O85" s="16">
        <v>73728000</v>
      </c>
      <c r="P85" s="16">
        <f t="shared" si="3"/>
        <v>3686400</v>
      </c>
      <c r="Q85" s="16">
        <f t="shared" si="4"/>
        <v>175542858</v>
      </c>
      <c r="R85" s="16">
        <f t="shared" si="5"/>
        <v>61440000</v>
      </c>
      <c r="S85" s="12"/>
    </row>
    <row r="86" spans="1:19" s="17" customFormat="1" ht="94.5" x14ac:dyDescent="0.25">
      <c r="A86" s="10" t="s">
        <v>13</v>
      </c>
      <c r="B86" s="11">
        <v>82</v>
      </c>
      <c r="C86" s="39" t="s">
        <v>1373</v>
      </c>
      <c r="D86" s="12" t="s">
        <v>267</v>
      </c>
      <c r="E86" s="12" t="s">
        <v>268</v>
      </c>
      <c r="F86" s="12" t="s">
        <v>269</v>
      </c>
      <c r="G86" s="13"/>
      <c r="H86" s="12"/>
      <c r="I86" s="12"/>
      <c r="J86" s="13" t="s">
        <v>20</v>
      </c>
      <c r="K86" s="14">
        <v>1056000</v>
      </c>
      <c r="L86" s="15">
        <v>703</v>
      </c>
      <c r="M86" s="14">
        <v>742368000</v>
      </c>
      <c r="N86" s="14">
        <v>316800</v>
      </c>
      <c r="O86" s="16">
        <v>222710400</v>
      </c>
      <c r="P86" s="16">
        <f t="shared" si="3"/>
        <v>11135520</v>
      </c>
      <c r="Q86" s="16">
        <f t="shared" si="4"/>
        <v>530262858</v>
      </c>
      <c r="R86" s="16">
        <f t="shared" si="5"/>
        <v>185592000</v>
      </c>
      <c r="S86" s="12"/>
    </row>
    <row r="87" spans="1:19" s="17" customFormat="1" ht="78.75" x14ac:dyDescent="0.25">
      <c r="A87" s="10" t="s">
        <v>13</v>
      </c>
      <c r="B87" s="11">
        <v>83</v>
      </c>
      <c r="C87" s="39" t="s">
        <v>1374</v>
      </c>
      <c r="D87" s="12" t="s">
        <v>270</v>
      </c>
      <c r="E87" s="12" t="s">
        <v>271</v>
      </c>
      <c r="F87" s="12" t="s">
        <v>272</v>
      </c>
      <c r="G87" s="13"/>
      <c r="H87" s="12"/>
      <c r="I87" s="12"/>
      <c r="J87" s="13" t="s">
        <v>20</v>
      </c>
      <c r="K87" s="14">
        <v>480000</v>
      </c>
      <c r="L87" s="15">
        <v>650</v>
      </c>
      <c r="M87" s="14">
        <v>312000000</v>
      </c>
      <c r="N87" s="14">
        <v>144000</v>
      </c>
      <c r="O87" s="16">
        <v>93600000</v>
      </c>
      <c r="P87" s="16">
        <f t="shared" si="3"/>
        <v>4680000</v>
      </c>
      <c r="Q87" s="16">
        <f t="shared" si="4"/>
        <v>222857143</v>
      </c>
      <c r="R87" s="16">
        <f t="shared" si="5"/>
        <v>78000000</v>
      </c>
      <c r="S87" s="12"/>
    </row>
    <row r="88" spans="1:19" s="17" customFormat="1" ht="47.25" x14ac:dyDescent="0.25">
      <c r="A88" s="10" t="s">
        <v>13</v>
      </c>
      <c r="B88" s="11">
        <v>84</v>
      </c>
      <c r="C88" s="39" t="s">
        <v>1375</v>
      </c>
      <c r="D88" s="12" t="s">
        <v>273</v>
      </c>
      <c r="E88" s="12" t="s">
        <v>274</v>
      </c>
      <c r="F88" s="12" t="s">
        <v>275</v>
      </c>
      <c r="G88" s="13"/>
      <c r="H88" s="12"/>
      <c r="I88" s="12"/>
      <c r="J88" s="13" t="s">
        <v>20</v>
      </c>
      <c r="K88" s="14">
        <v>320000</v>
      </c>
      <c r="L88" s="15">
        <v>210</v>
      </c>
      <c r="M88" s="14">
        <v>67200000</v>
      </c>
      <c r="N88" s="14">
        <v>96000</v>
      </c>
      <c r="O88" s="16">
        <v>20160000</v>
      </c>
      <c r="P88" s="16">
        <f t="shared" si="3"/>
        <v>1008000</v>
      </c>
      <c r="Q88" s="16">
        <f t="shared" si="4"/>
        <v>48000000</v>
      </c>
      <c r="R88" s="16">
        <f t="shared" si="5"/>
        <v>16800000</v>
      </c>
      <c r="S88" s="12"/>
    </row>
    <row r="89" spans="1:19" s="17" customFormat="1" ht="94.5" x14ac:dyDescent="0.25">
      <c r="A89" s="10" t="s">
        <v>13</v>
      </c>
      <c r="B89" s="11">
        <v>85</v>
      </c>
      <c r="C89" s="39" t="s">
        <v>1376</v>
      </c>
      <c r="D89" s="12" t="s">
        <v>276</v>
      </c>
      <c r="E89" s="12" t="s">
        <v>277</v>
      </c>
      <c r="F89" s="12" t="s">
        <v>278</v>
      </c>
      <c r="G89" s="13" t="s">
        <v>279</v>
      </c>
      <c r="H89" s="12"/>
      <c r="I89" s="12"/>
      <c r="J89" s="13" t="s">
        <v>68</v>
      </c>
      <c r="K89" s="14">
        <v>360</v>
      </c>
      <c r="L89" s="15">
        <v>48090</v>
      </c>
      <c r="M89" s="14">
        <v>17312400</v>
      </c>
      <c r="N89" s="14">
        <v>108</v>
      </c>
      <c r="O89" s="16">
        <v>5193720</v>
      </c>
      <c r="P89" s="16">
        <f t="shared" si="3"/>
        <v>259686</v>
      </c>
      <c r="Q89" s="16">
        <f t="shared" si="4"/>
        <v>12366000</v>
      </c>
      <c r="R89" s="16">
        <f t="shared" si="5"/>
        <v>4328100</v>
      </c>
      <c r="S89" s="12"/>
    </row>
    <row r="90" spans="1:19" s="17" customFormat="1" ht="63" x14ac:dyDescent="0.25">
      <c r="A90" s="10" t="s">
        <v>13</v>
      </c>
      <c r="B90" s="11">
        <v>86</v>
      </c>
      <c r="C90" s="39" t="s">
        <v>1377</v>
      </c>
      <c r="D90" s="12" t="s">
        <v>280</v>
      </c>
      <c r="E90" s="12" t="s">
        <v>281</v>
      </c>
      <c r="F90" s="12" t="s">
        <v>282</v>
      </c>
      <c r="G90" s="13" t="s">
        <v>279</v>
      </c>
      <c r="H90" s="12"/>
      <c r="I90" s="12"/>
      <c r="J90" s="13" t="s">
        <v>68</v>
      </c>
      <c r="K90" s="14">
        <v>4000</v>
      </c>
      <c r="L90" s="15">
        <v>87255</v>
      </c>
      <c r="M90" s="14">
        <v>349020000</v>
      </c>
      <c r="N90" s="14">
        <v>1200</v>
      </c>
      <c r="O90" s="16">
        <v>104706000</v>
      </c>
      <c r="P90" s="16">
        <f t="shared" si="3"/>
        <v>5235300</v>
      </c>
      <c r="Q90" s="16">
        <f t="shared" si="4"/>
        <v>249300000</v>
      </c>
      <c r="R90" s="16">
        <f t="shared" si="5"/>
        <v>87255000</v>
      </c>
      <c r="S90" s="12"/>
    </row>
    <row r="91" spans="1:19" s="17" customFormat="1" ht="63" x14ac:dyDescent="0.25">
      <c r="A91" s="10" t="s">
        <v>13</v>
      </c>
      <c r="B91" s="11">
        <v>87</v>
      </c>
      <c r="C91" s="39" t="s">
        <v>1378</v>
      </c>
      <c r="D91" s="12" t="s">
        <v>283</v>
      </c>
      <c r="E91" s="12" t="s">
        <v>284</v>
      </c>
      <c r="F91" s="12" t="s">
        <v>285</v>
      </c>
      <c r="G91" s="13"/>
      <c r="H91" s="12" t="s">
        <v>18</v>
      </c>
      <c r="I91" s="12"/>
      <c r="J91" s="13" t="s">
        <v>68</v>
      </c>
      <c r="K91" s="14">
        <v>40000</v>
      </c>
      <c r="L91" s="15">
        <v>11000</v>
      </c>
      <c r="M91" s="14">
        <v>440000000</v>
      </c>
      <c r="N91" s="14">
        <v>12000</v>
      </c>
      <c r="O91" s="16">
        <v>132000000</v>
      </c>
      <c r="P91" s="16">
        <f t="shared" si="3"/>
        <v>6600000</v>
      </c>
      <c r="Q91" s="16">
        <f t="shared" si="4"/>
        <v>314285715</v>
      </c>
      <c r="R91" s="16">
        <f t="shared" si="5"/>
        <v>110000000</v>
      </c>
      <c r="S91" s="12"/>
    </row>
    <row r="92" spans="1:19" s="17" customFormat="1" ht="63" x14ac:dyDescent="0.25">
      <c r="A92" s="10" t="s">
        <v>13</v>
      </c>
      <c r="B92" s="11">
        <v>88</v>
      </c>
      <c r="C92" s="39" t="s">
        <v>1379</v>
      </c>
      <c r="D92" s="12" t="s">
        <v>286</v>
      </c>
      <c r="E92" s="12" t="s">
        <v>287</v>
      </c>
      <c r="F92" s="12" t="s">
        <v>288</v>
      </c>
      <c r="G92" s="13" t="s">
        <v>289</v>
      </c>
      <c r="H92" s="12" t="s">
        <v>18</v>
      </c>
      <c r="I92" s="12" t="s">
        <v>290</v>
      </c>
      <c r="J92" s="13" t="s">
        <v>291</v>
      </c>
      <c r="K92" s="14">
        <v>13500</v>
      </c>
      <c r="L92" s="15">
        <v>83129</v>
      </c>
      <c r="M92" s="14">
        <v>1122241500</v>
      </c>
      <c r="N92" s="14">
        <v>4050</v>
      </c>
      <c r="O92" s="16">
        <v>336672450</v>
      </c>
      <c r="P92" s="16">
        <f t="shared" si="3"/>
        <v>16833623</v>
      </c>
      <c r="Q92" s="16">
        <f t="shared" si="4"/>
        <v>801601072</v>
      </c>
      <c r="R92" s="16">
        <f t="shared" si="5"/>
        <v>280560375</v>
      </c>
      <c r="S92" s="12"/>
    </row>
    <row r="93" spans="1:19" s="17" customFormat="1" ht="63" x14ac:dyDescent="0.25">
      <c r="A93" s="10" t="s">
        <v>13</v>
      </c>
      <c r="B93" s="11">
        <v>89</v>
      </c>
      <c r="C93" s="39" t="s">
        <v>1380</v>
      </c>
      <c r="D93" s="12" t="s">
        <v>292</v>
      </c>
      <c r="E93" s="12" t="s">
        <v>293</v>
      </c>
      <c r="F93" s="12" t="s">
        <v>294</v>
      </c>
      <c r="G93" s="13" t="s">
        <v>289</v>
      </c>
      <c r="H93" s="12" t="s">
        <v>18</v>
      </c>
      <c r="I93" s="12" t="s">
        <v>290</v>
      </c>
      <c r="J93" s="13" t="s">
        <v>291</v>
      </c>
      <c r="K93" s="14">
        <v>16000</v>
      </c>
      <c r="L93" s="15">
        <v>66119</v>
      </c>
      <c r="M93" s="14">
        <v>1057904000</v>
      </c>
      <c r="N93" s="14">
        <v>4800</v>
      </c>
      <c r="O93" s="16">
        <v>317371200</v>
      </c>
      <c r="P93" s="16">
        <f t="shared" si="3"/>
        <v>15868560</v>
      </c>
      <c r="Q93" s="16">
        <f t="shared" si="4"/>
        <v>755645715</v>
      </c>
      <c r="R93" s="16">
        <f t="shared" si="5"/>
        <v>264476000</v>
      </c>
      <c r="S93" s="12"/>
    </row>
    <row r="94" spans="1:19" s="17" customFormat="1" ht="94.5" x14ac:dyDescent="0.25">
      <c r="A94" s="10" t="s">
        <v>13</v>
      </c>
      <c r="B94" s="11">
        <v>90</v>
      </c>
      <c r="C94" s="39" t="s">
        <v>1381</v>
      </c>
      <c r="D94" s="12" t="s">
        <v>295</v>
      </c>
      <c r="E94" s="12" t="s">
        <v>296</v>
      </c>
      <c r="F94" s="12" t="s">
        <v>297</v>
      </c>
      <c r="G94" s="13"/>
      <c r="H94" s="12"/>
      <c r="I94" s="12"/>
      <c r="J94" s="13" t="s">
        <v>291</v>
      </c>
      <c r="K94" s="14">
        <v>57600</v>
      </c>
      <c r="L94" s="15">
        <v>52500</v>
      </c>
      <c r="M94" s="14">
        <v>3024000000</v>
      </c>
      <c r="N94" s="14">
        <v>17280</v>
      </c>
      <c r="O94" s="16">
        <v>907200000</v>
      </c>
      <c r="P94" s="16">
        <f t="shared" si="3"/>
        <v>45360000</v>
      </c>
      <c r="Q94" s="16">
        <f t="shared" si="4"/>
        <v>2160000000</v>
      </c>
      <c r="R94" s="16">
        <f t="shared" si="5"/>
        <v>756000000</v>
      </c>
      <c r="S94" s="12" t="s">
        <v>35</v>
      </c>
    </row>
    <row r="95" spans="1:19" s="17" customFormat="1" ht="78.75" x14ac:dyDescent="0.25">
      <c r="A95" s="10" t="s">
        <v>13</v>
      </c>
      <c r="B95" s="11">
        <v>91</v>
      </c>
      <c r="C95" s="39" t="s">
        <v>1382</v>
      </c>
      <c r="D95" s="12" t="s">
        <v>298</v>
      </c>
      <c r="E95" s="12" t="s">
        <v>299</v>
      </c>
      <c r="F95" s="12" t="s">
        <v>300</v>
      </c>
      <c r="G95" s="13" t="s">
        <v>289</v>
      </c>
      <c r="H95" s="12" t="s">
        <v>18</v>
      </c>
      <c r="I95" s="12" t="s">
        <v>290</v>
      </c>
      <c r="J95" s="13" t="s">
        <v>291</v>
      </c>
      <c r="K95" s="14">
        <v>50000</v>
      </c>
      <c r="L95" s="15">
        <v>59515</v>
      </c>
      <c r="M95" s="14">
        <v>2975750000</v>
      </c>
      <c r="N95" s="14">
        <v>15000</v>
      </c>
      <c r="O95" s="16">
        <v>892725000</v>
      </c>
      <c r="P95" s="16">
        <f t="shared" si="3"/>
        <v>44636250</v>
      </c>
      <c r="Q95" s="16">
        <f t="shared" si="4"/>
        <v>2125535715</v>
      </c>
      <c r="R95" s="16">
        <f t="shared" si="5"/>
        <v>743937500</v>
      </c>
      <c r="S95" s="12"/>
    </row>
    <row r="96" spans="1:19" s="17" customFormat="1" ht="94.5" x14ac:dyDescent="0.25">
      <c r="A96" s="10" t="s">
        <v>13</v>
      </c>
      <c r="B96" s="11">
        <v>92</v>
      </c>
      <c r="C96" s="39" t="s">
        <v>1383</v>
      </c>
      <c r="D96" s="12" t="s">
        <v>301</v>
      </c>
      <c r="E96" s="12" t="s">
        <v>302</v>
      </c>
      <c r="F96" s="12" t="s">
        <v>303</v>
      </c>
      <c r="G96" s="13" t="s">
        <v>279</v>
      </c>
      <c r="H96" s="12"/>
      <c r="I96" s="12"/>
      <c r="J96" s="13" t="s">
        <v>68</v>
      </c>
      <c r="K96" s="14">
        <v>4000</v>
      </c>
      <c r="L96" s="15">
        <v>57078</v>
      </c>
      <c r="M96" s="14">
        <v>228312000</v>
      </c>
      <c r="N96" s="14">
        <v>1200</v>
      </c>
      <c r="O96" s="16">
        <v>68493600</v>
      </c>
      <c r="P96" s="16">
        <f t="shared" si="3"/>
        <v>3424680</v>
      </c>
      <c r="Q96" s="16">
        <f t="shared" si="4"/>
        <v>163080000</v>
      </c>
      <c r="R96" s="16">
        <f t="shared" si="5"/>
        <v>57078000</v>
      </c>
      <c r="S96" s="12"/>
    </row>
    <row r="97" spans="1:19" s="17" customFormat="1" ht="78.75" x14ac:dyDescent="0.25">
      <c r="A97" s="10" t="s">
        <v>13</v>
      </c>
      <c r="B97" s="11">
        <v>93</v>
      </c>
      <c r="C97" s="39" t="s">
        <v>1384</v>
      </c>
      <c r="D97" s="12" t="s">
        <v>304</v>
      </c>
      <c r="E97" s="12" t="s">
        <v>305</v>
      </c>
      <c r="F97" s="12" t="s">
        <v>306</v>
      </c>
      <c r="G97" s="13"/>
      <c r="H97" s="12"/>
      <c r="I97" s="12"/>
      <c r="J97" s="13" t="s">
        <v>68</v>
      </c>
      <c r="K97" s="14">
        <v>200</v>
      </c>
      <c r="L97" s="15">
        <v>82510</v>
      </c>
      <c r="M97" s="14">
        <v>16502000</v>
      </c>
      <c r="N97" s="14">
        <v>60</v>
      </c>
      <c r="O97" s="16">
        <v>4950600</v>
      </c>
      <c r="P97" s="16">
        <f t="shared" si="3"/>
        <v>247530</v>
      </c>
      <c r="Q97" s="16">
        <f t="shared" si="4"/>
        <v>11787143</v>
      </c>
      <c r="R97" s="16">
        <f t="shared" si="5"/>
        <v>4125500</v>
      </c>
      <c r="S97" s="12" t="s">
        <v>35</v>
      </c>
    </row>
    <row r="98" spans="1:19" s="17" customFormat="1" ht="63" x14ac:dyDescent="0.25">
      <c r="A98" s="10" t="s">
        <v>13</v>
      </c>
      <c r="B98" s="11">
        <v>94</v>
      </c>
      <c r="C98" s="39" t="s">
        <v>1385</v>
      </c>
      <c r="D98" s="12" t="s">
        <v>307</v>
      </c>
      <c r="E98" s="12" t="s">
        <v>308</v>
      </c>
      <c r="F98" s="12" t="s">
        <v>309</v>
      </c>
      <c r="G98" s="13"/>
      <c r="H98" s="12"/>
      <c r="I98" s="12"/>
      <c r="J98" s="13" t="s">
        <v>68</v>
      </c>
      <c r="K98" s="14">
        <v>240</v>
      </c>
      <c r="L98" s="15">
        <v>94485</v>
      </c>
      <c r="M98" s="14">
        <v>22676400</v>
      </c>
      <c r="N98" s="14">
        <v>72</v>
      </c>
      <c r="O98" s="16">
        <v>6802920</v>
      </c>
      <c r="P98" s="16">
        <f t="shared" si="3"/>
        <v>340146</v>
      </c>
      <c r="Q98" s="16">
        <f t="shared" si="4"/>
        <v>16197429</v>
      </c>
      <c r="R98" s="16">
        <f t="shared" si="5"/>
        <v>5669100</v>
      </c>
      <c r="S98" s="12" t="s">
        <v>35</v>
      </c>
    </row>
    <row r="99" spans="1:19" s="17" customFormat="1" ht="78.75" x14ac:dyDescent="0.25">
      <c r="A99" s="10" t="s">
        <v>13</v>
      </c>
      <c r="B99" s="11">
        <v>95</v>
      </c>
      <c r="C99" s="39" t="s">
        <v>1386</v>
      </c>
      <c r="D99" s="12" t="s">
        <v>310</v>
      </c>
      <c r="E99" s="12" t="s">
        <v>311</v>
      </c>
      <c r="F99" s="12" t="s">
        <v>312</v>
      </c>
      <c r="G99" s="13"/>
      <c r="H99" s="12"/>
      <c r="I99" s="12"/>
      <c r="J99" s="13" t="s">
        <v>68</v>
      </c>
      <c r="K99" s="14">
        <v>240</v>
      </c>
      <c r="L99" s="15">
        <v>82510</v>
      </c>
      <c r="M99" s="14">
        <v>19802400</v>
      </c>
      <c r="N99" s="14">
        <v>72</v>
      </c>
      <c r="O99" s="16">
        <v>5940720</v>
      </c>
      <c r="P99" s="16">
        <f t="shared" si="3"/>
        <v>297036</v>
      </c>
      <c r="Q99" s="16">
        <f t="shared" si="4"/>
        <v>14144572</v>
      </c>
      <c r="R99" s="16">
        <f t="shared" si="5"/>
        <v>4950600</v>
      </c>
      <c r="S99" s="12" t="s">
        <v>35</v>
      </c>
    </row>
    <row r="100" spans="1:19" s="17" customFormat="1" ht="31.5" x14ac:dyDescent="0.25">
      <c r="A100" s="10" t="s">
        <v>13</v>
      </c>
      <c r="B100" s="11">
        <v>96</v>
      </c>
      <c r="C100" s="39" t="s">
        <v>1387</v>
      </c>
      <c r="D100" s="12" t="s">
        <v>313</v>
      </c>
      <c r="E100" s="12" t="s">
        <v>314</v>
      </c>
      <c r="F100" s="12" t="s">
        <v>315</v>
      </c>
      <c r="G100" s="13"/>
      <c r="H100" s="12"/>
      <c r="I100" s="12"/>
      <c r="J100" s="13" t="s">
        <v>24</v>
      </c>
      <c r="K100" s="14">
        <v>10000</v>
      </c>
      <c r="L100" s="15">
        <v>8190</v>
      </c>
      <c r="M100" s="14">
        <v>81900000</v>
      </c>
      <c r="N100" s="14">
        <v>3000</v>
      </c>
      <c r="O100" s="16">
        <v>24570000</v>
      </c>
      <c r="P100" s="16">
        <f t="shared" si="3"/>
        <v>1228500</v>
      </c>
      <c r="Q100" s="16">
        <f t="shared" si="4"/>
        <v>58500000</v>
      </c>
      <c r="R100" s="16">
        <f t="shared" si="5"/>
        <v>20475000</v>
      </c>
      <c r="S100" s="12"/>
    </row>
    <row r="101" spans="1:19" s="17" customFormat="1" ht="31.5" x14ac:dyDescent="0.25">
      <c r="A101" s="10" t="s">
        <v>13</v>
      </c>
      <c r="B101" s="11">
        <v>97</v>
      </c>
      <c r="C101" s="39" t="s">
        <v>1388</v>
      </c>
      <c r="D101" s="12" t="s">
        <v>316</v>
      </c>
      <c r="E101" s="12" t="s">
        <v>317</v>
      </c>
      <c r="F101" s="12" t="s">
        <v>318</v>
      </c>
      <c r="G101" s="13"/>
      <c r="H101" s="12"/>
      <c r="I101" s="12"/>
      <c r="J101" s="13" t="s">
        <v>24</v>
      </c>
      <c r="K101" s="14">
        <v>10000</v>
      </c>
      <c r="L101" s="15">
        <v>8400</v>
      </c>
      <c r="M101" s="14">
        <v>84000000</v>
      </c>
      <c r="N101" s="14">
        <v>3000</v>
      </c>
      <c r="O101" s="16">
        <v>25200000</v>
      </c>
      <c r="P101" s="16">
        <f t="shared" si="3"/>
        <v>1260000</v>
      </c>
      <c r="Q101" s="16">
        <f t="shared" si="4"/>
        <v>60000000</v>
      </c>
      <c r="R101" s="16">
        <f t="shared" si="5"/>
        <v>21000000</v>
      </c>
      <c r="S101" s="12"/>
    </row>
    <row r="102" spans="1:19" s="17" customFormat="1" ht="31.5" x14ac:dyDescent="0.25">
      <c r="A102" s="10" t="s">
        <v>13</v>
      </c>
      <c r="B102" s="11">
        <v>98</v>
      </c>
      <c r="C102" s="39" t="s">
        <v>1389</v>
      </c>
      <c r="D102" s="12" t="s">
        <v>319</v>
      </c>
      <c r="E102" s="12" t="s">
        <v>320</v>
      </c>
      <c r="F102" s="12" t="s">
        <v>321</v>
      </c>
      <c r="G102" s="13"/>
      <c r="H102" s="12"/>
      <c r="I102" s="12"/>
      <c r="J102" s="13" t="s">
        <v>24</v>
      </c>
      <c r="K102" s="14">
        <v>10000</v>
      </c>
      <c r="L102" s="15">
        <v>7665</v>
      </c>
      <c r="M102" s="14">
        <v>76650000</v>
      </c>
      <c r="N102" s="14">
        <v>3000</v>
      </c>
      <c r="O102" s="16">
        <v>22995000</v>
      </c>
      <c r="P102" s="16">
        <f t="shared" si="3"/>
        <v>1149750</v>
      </c>
      <c r="Q102" s="16">
        <f t="shared" si="4"/>
        <v>54750000</v>
      </c>
      <c r="R102" s="16">
        <f t="shared" si="5"/>
        <v>19162500</v>
      </c>
      <c r="S102" s="12"/>
    </row>
    <row r="103" spans="1:19" s="17" customFormat="1" ht="31.5" x14ac:dyDescent="0.25">
      <c r="A103" s="10" t="s">
        <v>13</v>
      </c>
      <c r="B103" s="11">
        <v>99</v>
      </c>
      <c r="C103" s="39" t="s">
        <v>1390</v>
      </c>
      <c r="D103" s="12" t="s">
        <v>322</v>
      </c>
      <c r="E103" s="12" t="s">
        <v>323</v>
      </c>
      <c r="F103" s="12" t="s">
        <v>324</v>
      </c>
      <c r="G103" s="13"/>
      <c r="H103" s="12"/>
      <c r="I103" s="12"/>
      <c r="J103" s="13" t="s">
        <v>24</v>
      </c>
      <c r="K103" s="14">
        <v>3200</v>
      </c>
      <c r="L103" s="15">
        <v>15015</v>
      </c>
      <c r="M103" s="14">
        <v>48048000</v>
      </c>
      <c r="N103" s="14">
        <v>960</v>
      </c>
      <c r="O103" s="16">
        <v>14414400</v>
      </c>
      <c r="P103" s="16">
        <f t="shared" si="3"/>
        <v>720720</v>
      </c>
      <c r="Q103" s="16">
        <f t="shared" si="4"/>
        <v>34320000</v>
      </c>
      <c r="R103" s="16">
        <f t="shared" si="5"/>
        <v>12012000</v>
      </c>
      <c r="S103" s="12"/>
    </row>
    <row r="104" spans="1:19" s="17" customFormat="1" ht="318.75" customHeight="1" x14ac:dyDescent="0.25">
      <c r="A104" s="10" t="s">
        <v>13</v>
      </c>
      <c r="B104" s="11">
        <v>100</v>
      </c>
      <c r="C104" s="39" t="s">
        <v>1391</v>
      </c>
      <c r="D104" s="12" t="s">
        <v>325</v>
      </c>
      <c r="E104" s="12" t="s">
        <v>326</v>
      </c>
      <c r="F104" s="12" t="s">
        <v>327</v>
      </c>
      <c r="G104" s="13" t="s">
        <v>17</v>
      </c>
      <c r="H104" s="12" t="s">
        <v>18</v>
      </c>
      <c r="I104" s="12" t="s">
        <v>19</v>
      </c>
      <c r="J104" s="13" t="s">
        <v>24</v>
      </c>
      <c r="K104" s="14">
        <v>10000</v>
      </c>
      <c r="L104" s="15">
        <v>596400</v>
      </c>
      <c r="M104" s="14">
        <v>5964000000</v>
      </c>
      <c r="N104" s="14">
        <v>3000</v>
      </c>
      <c r="O104" s="16">
        <v>1789200000</v>
      </c>
      <c r="P104" s="16">
        <f t="shared" si="3"/>
        <v>89460000</v>
      </c>
      <c r="Q104" s="16">
        <f t="shared" si="4"/>
        <v>4260000000</v>
      </c>
      <c r="R104" s="16">
        <f t="shared" si="5"/>
        <v>1491000000</v>
      </c>
      <c r="S104" s="12"/>
    </row>
    <row r="105" spans="1:19" s="17" customFormat="1" ht="312" customHeight="1" x14ac:dyDescent="0.25">
      <c r="A105" s="10" t="s">
        <v>13</v>
      </c>
      <c r="B105" s="11">
        <v>101</v>
      </c>
      <c r="C105" s="39" t="s">
        <v>1392</v>
      </c>
      <c r="D105" s="12" t="s">
        <v>328</v>
      </c>
      <c r="E105" s="12" t="s">
        <v>329</v>
      </c>
      <c r="F105" s="12" t="s">
        <v>330</v>
      </c>
      <c r="G105" s="13" t="s">
        <v>17</v>
      </c>
      <c r="H105" s="12" t="s">
        <v>18</v>
      </c>
      <c r="I105" s="12" t="s">
        <v>19</v>
      </c>
      <c r="J105" s="13" t="s">
        <v>24</v>
      </c>
      <c r="K105" s="14">
        <v>432</v>
      </c>
      <c r="L105" s="15">
        <v>863917</v>
      </c>
      <c r="M105" s="14">
        <v>373212144</v>
      </c>
      <c r="N105" s="14">
        <v>129</v>
      </c>
      <c r="O105" s="16">
        <v>111445293</v>
      </c>
      <c r="P105" s="16">
        <f t="shared" si="3"/>
        <v>5598183</v>
      </c>
      <c r="Q105" s="16">
        <f t="shared" si="4"/>
        <v>266580103</v>
      </c>
      <c r="R105" s="16">
        <f t="shared" si="5"/>
        <v>93303036</v>
      </c>
      <c r="S105" s="12"/>
    </row>
    <row r="106" spans="1:19" s="17" customFormat="1" ht="178.5" customHeight="1" x14ac:dyDescent="0.25">
      <c r="A106" s="10" t="s">
        <v>13</v>
      </c>
      <c r="B106" s="11">
        <v>102</v>
      </c>
      <c r="C106" s="39" t="s">
        <v>1393</v>
      </c>
      <c r="D106" s="12" t="s">
        <v>331</v>
      </c>
      <c r="E106" s="12" t="s">
        <v>332</v>
      </c>
      <c r="F106" s="12" t="s">
        <v>333</v>
      </c>
      <c r="G106" s="13" t="s">
        <v>60</v>
      </c>
      <c r="H106" s="12" t="s">
        <v>18</v>
      </c>
      <c r="I106" s="12" t="s">
        <v>61</v>
      </c>
      <c r="J106" s="13" t="s">
        <v>24</v>
      </c>
      <c r="K106" s="14">
        <v>576000</v>
      </c>
      <c r="L106" s="15">
        <v>3850</v>
      </c>
      <c r="M106" s="14">
        <v>2217600000</v>
      </c>
      <c r="N106" s="14">
        <v>172800</v>
      </c>
      <c r="O106" s="16">
        <v>665280000</v>
      </c>
      <c r="P106" s="16">
        <f t="shared" si="3"/>
        <v>33264000</v>
      </c>
      <c r="Q106" s="16">
        <f t="shared" si="4"/>
        <v>1584000000</v>
      </c>
      <c r="R106" s="16">
        <f t="shared" si="5"/>
        <v>554400000</v>
      </c>
      <c r="S106" s="12"/>
    </row>
    <row r="107" spans="1:19" s="17" customFormat="1" ht="311.25" customHeight="1" x14ac:dyDescent="0.25">
      <c r="A107" s="10" t="s">
        <v>13</v>
      </c>
      <c r="B107" s="11">
        <v>103</v>
      </c>
      <c r="C107" s="39" t="s">
        <v>1394</v>
      </c>
      <c r="D107" s="12" t="s">
        <v>334</v>
      </c>
      <c r="E107" s="12" t="s">
        <v>335</v>
      </c>
      <c r="F107" s="12" t="s">
        <v>336</v>
      </c>
      <c r="G107" s="13" t="s">
        <v>17</v>
      </c>
      <c r="H107" s="12" t="s">
        <v>18</v>
      </c>
      <c r="I107" s="12" t="s">
        <v>19</v>
      </c>
      <c r="J107" s="13" t="s">
        <v>24</v>
      </c>
      <c r="K107" s="14">
        <v>340</v>
      </c>
      <c r="L107" s="15">
        <v>630200</v>
      </c>
      <c r="M107" s="14">
        <v>214268000</v>
      </c>
      <c r="N107" s="14">
        <v>102</v>
      </c>
      <c r="O107" s="16">
        <v>64280400</v>
      </c>
      <c r="P107" s="16">
        <f t="shared" si="3"/>
        <v>3214020</v>
      </c>
      <c r="Q107" s="16">
        <f t="shared" si="4"/>
        <v>153048572</v>
      </c>
      <c r="R107" s="16">
        <f t="shared" si="5"/>
        <v>53567000</v>
      </c>
      <c r="S107" s="12"/>
    </row>
    <row r="108" spans="1:19" s="17" customFormat="1" ht="309" customHeight="1" x14ac:dyDescent="0.25">
      <c r="A108" s="10" t="s">
        <v>13</v>
      </c>
      <c r="B108" s="11">
        <v>104</v>
      </c>
      <c r="C108" s="39" t="s">
        <v>1395</v>
      </c>
      <c r="D108" s="12" t="s">
        <v>337</v>
      </c>
      <c r="E108" s="12" t="s">
        <v>338</v>
      </c>
      <c r="F108" s="12" t="s">
        <v>339</v>
      </c>
      <c r="G108" s="13" t="s">
        <v>17</v>
      </c>
      <c r="H108" s="12" t="s">
        <v>18</v>
      </c>
      <c r="I108" s="12" t="s">
        <v>19</v>
      </c>
      <c r="J108" s="13" t="s">
        <v>24</v>
      </c>
      <c r="K108" s="14">
        <v>480</v>
      </c>
      <c r="L108" s="15">
        <v>1116250</v>
      </c>
      <c r="M108" s="14">
        <v>535800000</v>
      </c>
      <c r="N108" s="14">
        <v>144</v>
      </c>
      <c r="O108" s="16">
        <v>160740000</v>
      </c>
      <c r="P108" s="16">
        <f t="shared" si="3"/>
        <v>8037000</v>
      </c>
      <c r="Q108" s="16">
        <f t="shared" si="4"/>
        <v>382714286</v>
      </c>
      <c r="R108" s="16">
        <f t="shared" si="5"/>
        <v>133950000</v>
      </c>
      <c r="S108" s="12"/>
    </row>
    <row r="109" spans="1:19" s="17" customFormat="1" ht="310.5" customHeight="1" x14ac:dyDescent="0.25">
      <c r="A109" s="10" t="s">
        <v>13</v>
      </c>
      <c r="B109" s="11">
        <v>105</v>
      </c>
      <c r="C109" s="39" t="s">
        <v>1396</v>
      </c>
      <c r="D109" s="12" t="s">
        <v>340</v>
      </c>
      <c r="E109" s="12" t="s">
        <v>341</v>
      </c>
      <c r="F109" s="12" t="s">
        <v>342</v>
      </c>
      <c r="G109" s="13" t="s">
        <v>17</v>
      </c>
      <c r="H109" s="12" t="s">
        <v>18</v>
      </c>
      <c r="I109" s="12" t="s">
        <v>19</v>
      </c>
      <c r="J109" s="13" t="s">
        <v>24</v>
      </c>
      <c r="K109" s="14">
        <v>100</v>
      </c>
      <c r="L109" s="15">
        <v>1013000</v>
      </c>
      <c r="M109" s="14">
        <v>101300000</v>
      </c>
      <c r="N109" s="14">
        <v>30</v>
      </c>
      <c r="O109" s="16">
        <v>30390000</v>
      </c>
      <c r="P109" s="16">
        <f t="shared" si="3"/>
        <v>1519500</v>
      </c>
      <c r="Q109" s="16">
        <f t="shared" si="4"/>
        <v>72357143</v>
      </c>
      <c r="R109" s="16">
        <f t="shared" si="5"/>
        <v>25325000</v>
      </c>
      <c r="S109" s="12"/>
    </row>
    <row r="110" spans="1:19" s="17" customFormat="1" ht="314.25" customHeight="1" x14ac:dyDescent="0.25">
      <c r="A110" s="10" t="s">
        <v>13</v>
      </c>
      <c r="B110" s="11">
        <v>106</v>
      </c>
      <c r="C110" s="39" t="s">
        <v>1397</v>
      </c>
      <c r="D110" s="12" t="s">
        <v>343</v>
      </c>
      <c r="E110" s="12" t="s">
        <v>344</v>
      </c>
      <c r="F110" s="12" t="s">
        <v>345</v>
      </c>
      <c r="G110" s="13" t="s">
        <v>17</v>
      </c>
      <c r="H110" s="12" t="s">
        <v>18</v>
      </c>
      <c r="I110" s="12" t="s">
        <v>19</v>
      </c>
      <c r="J110" s="13" t="s">
        <v>24</v>
      </c>
      <c r="K110" s="14">
        <v>100</v>
      </c>
      <c r="L110" s="15">
        <v>533925</v>
      </c>
      <c r="M110" s="14">
        <v>53392500</v>
      </c>
      <c r="N110" s="14">
        <v>30</v>
      </c>
      <c r="O110" s="16">
        <v>16017750</v>
      </c>
      <c r="P110" s="16">
        <f t="shared" si="3"/>
        <v>800888</v>
      </c>
      <c r="Q110" s="16">
        <f t="shared" si="4"/>
        <v>38137500</v>
      </c>
      <c r="R110" s="16">
        <f t="shared" si="5"/>
        <v>13348125</v>
      </c>
      <c r="S110" s="12"/>
    </row>
    <row r="111" spans="1:19" s="17" customFormat="1" ht="303.75" customHeight="1" x14ac:dyDescent="0.25">
      <c r="A111" s="10" t="s">
        <v>13</v>
      </c>
      <c r="B111" s="11">
        <v>107</v>
      </c>
      <c r="C111" s="39" t="s">
        <v>1398</v>
      </c>
      <c r="D111" s="12" t="s">
        <v>346</v>
      </c>
      <c r="E111" s="12" t="s">
        <v>347</v>
      </c>
      <c r="F111" s="12" t="s">
        <v>348</v>
      </c>
      <c r="G111" s="13" t="s">
        <v>17</v>
      </c>
      <c r="H111" s="12" t="s">
        <v>18</v>
      </c>
      <c r="I111" s="12" t="s">
        <v>19</v>
      </c>
      <c r="J111" s="13" t="s">
        <v>24</v>
      </c>
      <c r="K111" s="14">
        <v>100</v>
      </c>
      <c r="L111" s="15">
        <v>534000</v>
      </c>
      <c r="M111" s="14">
        <v>53400000</v>
      </c>
      <c r="N111" s="14">
        <v>30</v>
      </c>
      <c r="O111" s="16">
        <v>16020000</v>
      </c>
      <c r="P111" s="16">
        <f t="shared" si="3"/>
        <v>801000</v>
      </c>
      <c r="Q111" s="16">
        <f t="shared" si="4"/>
        <v>38142858</v>
      </c>
      <c r="R111" s="16">
        <f t="shared" si="5"/>
        <v>13350000</v>
      </c>
      <c r="S111" s="12"/>
    </row>
    <row r="112" spans="1:19" s="17" customFormat="1" ht="307.5" customHeight="1" x14ac:dyDescent="0.25">
      <c r="A112" s="10" t="s">
        <v>13</v>
      </c>
      <c r="B112" s="11">
        <v>108</v>
      </c>
      <c r="C112" s="39" t="s">
        <v>1399</v>
      </c>
      <c r="D112" s="12" t="s">
        <v>349</v>
      </c>
      <c r="E112" s="12" t="s">
        <v>350</v>
      </c>
      <c r="F112" s="12" t="s">
        <v>351</v>
      </c>
      <c r="G112" s="13" t="s">
        <v>17</v>
      </c>
      <c r="H112" s="12" t="s">
        <v>18</v>
      </c>
      <c r="I112" s="12" t="s">
        <v>19</v>
      </c>
      <c r="J112" s="13" t="s">
        <v>24</v>
      </c>
      <c r="K112" s="14">
        <v>100</v>
      </c>
      <c r="L112" s="15">
        <v>1166667</v>
      </c>
      <c r="M112" s="14">
        <v>116666700</v>
      </c>
      <c r="N112" s="14">
        <v>30</v>
      </c>
      <c r="O112" s="16">
        <v>35000010</v>
      </c>
      <c r="P112" s="16">
        <f t="shared" si="3"/>
        <v>1750001</v>
      </c>
      <c r="Q112" s="16">
        <f t="shared" si="4"/>
        <v>83333358</v>
      </c>
      <c r="R112" s="16">
        <f t="shared" si="5"/>
        <v>29166675</v>
      </c>
      <c r="S112" s="12"/>
    </row>
    <row r="113" spans="1:19" s="17" customFormat="1" ht="308.25" customHeight="1" x14ac:dyDescent="0.25">
      <c r="A113" s="10" t="s">
        <v>13</v>
      </c>
      <c r="B113" s="11">
        <v>109</v>
      </c>
      <c r="C113" s="39" t="s">
        <v>1400</v>
      </c>
      <c r="D113" s="12" t="s">
        <v>352</v>
      </c>
      <c r="E113" s="12" t="s">
        <v>353</v>
      </c>
      <c r="F113" s="12" t="s">
        <v>354</v>
      </c>
      <c r="G113" s="13" t="s">
        <v>17</v>
      </c>
      <c r="H113" s="12" t="s">
        <v>18</v>
      </c>
      <c r="I113" s="12" t="s">
        <v>19</v>
      </c>
      <c r="J113" s="13" t="s">
        <v>24</v>
      </c>
      <c r="K113" s="14">
        <v>100</v>
      </c>
      <c r="L113" s="15">
        <v>562500</v>
      </c>
      <c r="M113" s="14">
        <v>56250000</v>
      </c>
      <c r="N113" s="14">
        <v>30</v>
      </c>
      <c r="O113" s="16">
        <v>16875000</v>
      </c>
      <c r="P113" s="16">
        <f t="shared" si="3"/>
        <v>843750</v>
      </c>
      <c r="Q113" s="16">
        <f t="shared" si="4"/>
        <v>40178572</v>
      </c>
      <c r="R113" s="16">
        <f t="shared" si="5"/>
        <v>14062500</v>
      </c>
      <c r="S113" s="12"/>
    </row>
    <row r="114" spans="1:19" s="17" customFormat="1" ht="314.25" customHeight="1" x14ac:dyDescent="0.25">
      <c r="A114" s="10" t="s">
        <v>13</v>
      </c>
      <c r="B114" s="11">
        <v>110</v>
      </c>
      <c r="C114" s="39" t="s">
        <v>1401</v>
      </c>
      <c r="D114" s="12" t="s">
        <v>355</v>
      </c>
      <c r="E114" s="12" t="s">
        <v>356</v>
      </c>
      <c r="F114" s="12" t="s">
        <v>357</v>
      </c>
      <c r="G114" s="13" t="s">
        <v>17</v>
      </c>
      <c r="H114" s="12" t="s">
        <v>18</v>
      </c>
      <c r="I114" s="12" t="s">
        <v>19</v>
      </c>
      <c r="J114" s="13" t="s">
        <v>24</v>
      </c>
      <c r="K114" s="14">
        <v>100</v>
      </c>
      <c r="L114" s="15">
        <v>1071333</v>
      </c>
      <c r="M114" s="14">
        <v>107133300</v>
      </c>
      <c r="N114" s="14">
        <v>30</v>
      </c>
      <c r="O114" s="16">
        <v>32139990</v>
      </c>
      <c r="P114" s="16">
        <f t="shared" si="3"/>
        <v>1607000</v>
      </c>
      <c r="Q114" s="16">
        <f t="shared" si="4"/>
        <v>76523786</v>
      </c>
      <c r="R114" s="16">
        <f t="shared" si="5"/>
        <v>26783325</v>
      </c>
      <c r="S114" s="12"/>
    </row>
    <row r="115" spans="1:19" s="17" customFormat="1" ht="314.25" customHeight="1" x14ac:dyDescent="0.25">
      <c r="A115" s="10" t="s">
        <v>13</v>
      </c>
      <c r="B115" s="11">
        <v>111</v>
      </c>
      <c r="C115" s="39" t="s">
        <v>1402</v>
      </c>
      <c r="D115" s="12" t="s">
        <v>358</v>
      </c>
      <c r="E115" s="12" t="s">
        <v>359</v>
      </c>
      <c r="F115" s="12" t="s">
        <v>360</v>
      </c>
      <c r="G115" s="13" t="s">
        <v>17</v>
      </c>
      <c r="H115" s="12" t="s">
        <v>18</v>
      </c>
      <c r="I115" s="12" t="s">
        <v>19</v>
      </c>
      <c r="J115" s="13" t="s">
        <v>24</v>
      </c>
      <c r="K115" s="14">
        <v>100</v>
      </c>
      <c r="L115" s="15">
        <v>856667</v>
      </c>
      <c r="M115" s="14">
        <v>85666700</v>
      </c>
      <c r="N115" s="14">
        <v>30</v>
      </c>
      <c r="O115" s="16">
        <v>25700010</v>
      </c>
      <c r="P115" s="16">
        <f t="shared" si="3"/>
        <v>1285001</v>
      </c>
      <c r="Q115" s="16">
        <f t="shared" si="4"/>
        <v>61190500</v>
      </c>
      <c r="R115" s="16">
        <f t="shared" si="5"/>
        <v>21416675</v>
      </c>
      <c r="S115" s="12"/>
    </row>
    <row r="116" spans="1:19" s="17" customFormat="1" ht="312" customHeight="1" x14ac:dyDescent="0.25">
      <c r="A116" s="10" t="s">
        <v>13</v>
      </c>
      <c r="B116" s="11">
        <v>112</v>
      </c>
      <c r="C116" s="39" t="s">
        <v>1403</v>
      </c>
      <c r="D116" s="12" t="s">
        <v>361</v>
      </c>
      <c r="E116" s="12" t="s">
        <v>362</v>
      </c>
      <c r="F116" s="12" t="s">
        <v>363</v>
      </c>
      <c r="G116" s="13" t="s">
        <v>17</v>
      </c>
      <c r="H116" s="12" t="s">
        <v>18</v>
      </c>
      <c r="I116" s="12" t="s">
        <v>19</v>
      </c>
      <c r="J116" s="13" t="s">
        <v>24</v>
      </c>
      <c r="K116" s="14">
        <v>100</v>
      </c>
      <c r="L116" s="15">
        <v>1314600</v>
      </c>
      <c r="M116" s="14">
        <v>131460000</v>
      </c>
      <c r="N116" s="14">
        <v>30</v>
      </c>
      <c r="O116" s="16">
        <v>39438000</v>
      </c>
      <c r="P116" s="16">
        <f t="shared" si="3"/>
        <v>1971900</v>
      </c>
      <c r="Q116" s="16">
        <f t="shared" si="4"/>
        <v>93900000</v>
      </c>
      <c r="R116" s="16">
        <f t="shared" si="5"/>
        <v>32865000</v>
      </c>
      <c r="S116" s="12"/>
    </row>
    <row r="117" spans="1:19" s="17" customFormat="1" ht="79.5" customHeight="1" x14ac:dyDescent="0.25">
      <c r="A117" s="10" t="s">
        <v>13</v>
      </c>
      <c r="B117" s="11">
        <v>113</v>
      </c>
      <c r="C117" s="39" t="s">
        <v>1404</v>
      </c>
      <c r="D117" s="12" t="s">
        <v>364</v>
      </c>
      <c r="E117" s="12" t="s">
        <v>365</v>
      </c>
      <c r="F117" s="12" t="s">
        <v>366</v>
      </c>
      <c r="G117" s="13"/>
      <c r="H117" s="12"/>
      <c r="I117" s="12"/>
      <c r="J117" s="13" t="s">
        <v>68</v>
      </c>
      <c r="K117" s="14">
        <v>400</v>
      </c>
      <c r="L117" s="15">
        <v>70054</v>
      </c>
      <c r="M117" s="14">
        <v>28021600</v>
      </c>
      <c r="N117" s="14">
        <v>120</v>
      </c>
      <c r="O117" s="16">
        <v>8406480</v>
      </c>
      <c r="P117" s="16">
        <f t="shared" si="3"/>
        <v>420324</v>
      </c>
      <c r="Q117" s="16">
        <f t="shared" si="4"/>
        <v>20015429</v>
      </c>
      <c r="R117" s="16">
        <f t="shared" si="5"/>
        <v>7005400</v>
      </c>
      <c r="S117" s="12" t="s">
        <v>35</v>
      </c>
    </row>
    <row r="118" spans="1:19" s="17" customFormat="1" ht="63" x14ac:dyDescent="0.25">
      <c r="A118" s="10" t="s">
        <v>13</v>
      </c>
      <c r="B118" s="11">
        <v>114</v>
      </c>
      <c r="C118" s="39" t="s">
        <v>1405</v>
      </c>
      <c r="D118" s="12" t="s">
        <v>367</v>
      </c>
      <c r="E118" s="12" t="s">
        <v>368</v>
      </c>
      <c r="F118" s="12" t="s">
        <v>369</v>
      </c>
      <c r="G118" s="13"/>
      <c r="H118" s="12"/>
      <c r="I118" s="12"/>
      <c r="J118" s="13" t="s">
        <v>68</v>
      </c>
      <c r="K118" s="14">
        <v>400</v>
      </c>
      <c r="L118" s="15">
        <v>64865</v>
      </c>
      <c r="M118" s="14">
        <v>25946000</v>
      </c>
      <c r="N118" s="14">
        <v>120</v>
      </c>
      <c r="O118" s="16">
        <v>7783800</v>
      </c>
      <c r="P118" s="16">
        <f t="shared" si="3"/>
        <v>389190</v>
      </c>
      <c r="Q118" s="16">
        <f t="shared" si="4"/>
        <v>18532858</v>
      </c>
      <c r="R118" s="16">
        <f t="shared" si="5"/>
        <v>6486500</v>
      </c>
      <c r="S118" s="12" t="s">
        <v>35</v>
      </c>
    </row>
    <row r="119" spans="1:19" s="17" customFormat="1" ht="321.75" customHeight="1" x14ac:dyDescent="0.25">
      <c r="A119" s="10" t="s">
        <v>13</v>
      </c>
      <c r="B119" s="11">
        <v>115</v>
      </c>
      <c r="C119" s="39" t="s">
        <v>1406</v>
      </c>
      <c r="D119" s="12" t="s">
        <v>370</v>
      </c>
      <c r="E119" s="12" t="s">
        <v>371</v>
      </c>
      <c r="F119" s="12" t="s">
        <v>372</v>
      </c>
      <c r="G119" s="13" t="s">
        <v>17</v>
      </c>
      <c r="H119" s="12" t="s">
        <v>18</v>
      </c>
      <c r="I119" s="12" t="s">
        <v>19</v>
      </c>
      <c r="J119" s="13" t="s">
        <v>24</v>
      </c>
      <c r="K119" s="14">
        <v>240</v>
      </c>
      <c r="L119" s="15">
        <v>1412880</v>
      </c>
      <c r="M119" s="14">
        <v>339091200</v>
      </c>
      <c r="N119" s="14">
        <v>72</v>
      </c>
      <c r="O119" s="16">
        <v>101727360</v>
      </c>
      <c r="P119" s="16">
        <f t="shared" si="3"/>
        <v>5086368</v>
      </c>
      <c r="Q119" s="16">
        <f t="shared" si="4"/>
        <v>242208000</v>
      </c>
      <c r="R119" s="16">
        <f t="shared" si="5"/>
        <v>84772800</v>
      </c>
      <c r="S119" s="12"/>
    </row>
    <row r="120" spans="1:19" s="17" customFormat="1" ht="180.75" customHeight="1" x14ac:dyDescent="0.25">
      <c r="A120" s="10" t="s">
        <v>13</v>
      </c>
      <c r="B120" s="11">
        <v>116</v>
      </c>
      <c r="C120" s="39" t="s">
        <v>1407</v>
      </c>
      <c r="D120" s="12" t="s">
        <v>373</v>
      </c>
      <c r="E120" s="12" t="s">
        <v>374</v>
      </c>
      <c r="F120" s="12" t="s">
        <v>375</v>
      </c>
      <c r="G120" s="13" t="s">
        <v>60</v>
      </c>
      <c r="H120" s="12" t="s">
        <v>18</v>
      </c>
      <c r="I120" s="12" t="s">
        <v>61</v>
      </c>
      <c r="J120" s="13" t="s">
        <v>24</v>
      </c>
      <c r="K120" s="14">
        <v>576</v>
      </c>
      <c r="L120" s="15">
        <v>953750</v>
      </c>
      <c r="M120" s="14">
        <v>549360000</v>
      </c>
      <c r="N120" s="14">
        <v>172</v>
      </c>
      <c r="O120" s="16">
        <v>164045000</v>
      </c>
      <c r="P120" s="16">
        <f t="shared" si="3"/>
        <v>8240400</v>
      </c>
      <c r="Q120" s="16">
        <f t="shared" si="4"/>
        <v>392400000</v>
      </c>
      <c r="R120" s="16">
        <f t="shared" si="5"/>
        <v>137340000</v>
      </c>
      <c r="S120" s="12"/>
    </row>
    <row r="121" spans="1:19" s="17" customFormat="1" ht="169.5" customHeight="1" x14ac:dyDescent="0.25">
      <c r="A121" s="10" t="s">
        <v>13</v>
      </c>
      <c r="B121" s="11">
        <v>117</v>
      </c>
      <c r="C121" s="39" t="s">
        <v>1408</v>
      </c>
      <c r="D121" s="12" t="s">
        <v>376</v>
      </c>
      <c r="E121" s="12" t="s">
        <v>377</v>
      </c>
      <c r="F121" s="12" t="s">
        <v>378</v>
      </c>
      <c r="G121" s="13" t="s">
        <v>17</v>
      </c>
      <c r="H121" s="12" t="s">
        <v>18</v>
      </c>
      <c r="I121" s="12" t="s">
        <v>61</v>
      </c>
      <c r="J121" s="13" t="s">
        <v>24</v>
      </c>
      <c r="K121" s="14">
        <v>42840</v>
      </c>
      <c r="L121" s="15">
        <v>485500</v>
      </c>
      <c r="M121" s="14">
        <v>20798820000</v>
      </c>
      <c r="N121" s="14">
        <v>12852</v>
      </c>
      <c r="O121" s="16">
        <v>6239646000</v>
      </c>
      <c r="P121" s="16">
        <f t="shared" si="3"/>
        <v>311982300</v>
      </c>
      <c r="Q121" s="16">
        <f t="shared" si="4"/>
        <v>14856300000</v>
      </c>
      <c r="R121" s="16">
        <f t="shared" si="5"/>
        <v>5199705000</v>
      </c>
      <c r="S121" s="12"/>
    </row>
    <row r="122" spans="1:19" s="17" customFormat="1" ht="319.5" customHeight="1" x14ac:dyDescent="0.25">
      <c r="A122" s="10" t="s">
        <v>13</v>
      </c>
      <c r="B122" s="11">
        <v>118</v>
      </c>
      <c r="C122" s="39" t="s">
        <v>1409</v>
      </c>
      <c r="D122" s="12" t="s">
        <v>379</v>
      </c>
      <c r="E122" s="12" t="s">
        <v>380</v>
      </c>
      <c r="F122" s="12" t="s">
        <v>381</v>
      </c>
      <c r="G122" s="13" t="s">
        <v>17</v>
      </c>
      <c r="H122" s="12" t="s">
        <v>18</v>
      </c>
      <c r="I122" s="12" t="s">
        <v>19</v>
      </c>
      <c r="J122" s="13" t="s">
        <v>24</v>
      </c>
      <c r="K122" s="14">
        <v>480</v>
      </c>
      <c r="L122" s="15">
        <v>707175</v>
      </c>
      <c r="M122" s="14">
        <v>339444000</v>
      </c>
      <c r="N122" s="14">
        <v>144</v>
      </c>
      <c r="O122" s="16">
        <v>101833200</v>
      </c>
      <c r="P122" s="16">
        <f t="shared" si="3"/>
        <v>5091660</v>
      </c>
      <c r="Q122" s="16">
        <f t="shared" si="4"/>
        <v>242460000</v>
      </c>
      <c r="R122" s="16">
        <f t="shared" si="5"/>
        <v>84861000</v>
      </c>
      <c r="S122" s="12"/>
    </row>
    <row r="123" spans="1:19" s="17" customFormat="1" ht="78.75" x14ac:dyDescent="0.25">
      <c r="A123" s="10" t="s">
        <v>13</v>
      </c>
      <c r="B123" s="11">
        <v>119</v>
      </c>
      <c r="C123" s="39" t="s">
        <v>1410</v>
      </c>
      <c r="D123" s="12" t="s">
        <v>382</v>
      </c>
      <c r="E123" s="12" t="s">
        <v>383</v>
      </c>
      <c r="F123" s="12" t="s">
        <v>384</v>
      </c>
      <c r="G123" s="13"/>
      <c r="H123" s="12"/>
      <c r="I123" s="12"/>
      <c r="J123" s="13" t="s">
        <v>68</v>
      </c>
      <c r="K123" s="14">
        <v>800</v>
      </c>
      <c r="L123" s="15">
        <v>36696</v>
      </c>
      <c r="M123" s="14">
        <v>29356800</v>
      </c>
      <c r="N123" s="14">
        <v>240</v>
      </c>
      <c r="O123" s="16">
        <v>8807040</v>
      </c>
      <c r="P123" s="16">
        <f t="shared" si="3"/>
        <v>440352</v>
      </c>
      <c r="Q123" s="16">
        <f t="shared" si="4"/>
        <v>20969143</v>
      </c>
      <c r="R123" s="16">
        <f t="shared" si="5"/>
        <v>7339200</v>
      </c>
      <c r="S123" s="12" t="s">
        <v>35</v>
      </c>
    </row>
    <row r="124" spans="1:19" s="17" customFormat="1" ht="178.5" customHeight="1" x14ac:dyDescent="0.25">
      <c r="A124" s="10" t="s">
        <v>13</v>
      </c>
      <c r="B124" s="11">
        <v>120</v>
      </c>
      <c r="C124" s="39" t="s">
        <v>1411</v>
      </c>
      <c r="D124" s="12" t="s">
        <v>385</v>
      </c>
      <c r="E124" s="12" t="s">
        <v>386</v>
      </c>
      <c r="F124" s="12" t="s">
        <v>387</v>
      </c>
      <c r="G124" s="13" t="s">
        <v>17</v>
      </c>
      <c r="H124" s="12" t="s">
        <v>18</v>
      </c>
      <c r="I124" s="12" t="s">
        <v>61</v>
      </c>
      <c r="J124" s="13" t="s">
        <v>24</v>
      </c>
      <c r="K124" s="14">
        <v>23616</v>
      </c>
      <c r="L124" s="15">
        <v>54000</v>
      </c>
      <c r="M124" s="14">
        <v>1275264000</v>
      </c>
      <c r="N124" s="14">
        <v>7084</v>
      </c>
      <c r="O124" s="16">
        <v>382536000</v>
      </c>
      <c r="P124" s="16">
        <f t="shared" si="3"/>
        <v>19128960</v>
      </c>
      <c r="Q124" s="16">
        <f t="shared" si="4"/>
        <v>910902858</v>
      </c>
      <c r="R124" s="16">
        <f t="shared" si="5"/>
        <v>318816000</v>
      </c>
      <c r="S124" s="12"/>
    </row>
    <row r="125" spans="1:19" s="17" customFormat="1" ht="78.75" x14ac:dyDescent="0.25">
      <c r="A125" s="10" t="s">
        <v>13</v>
      </c>
      <c r="B125" s="11">
        <v>121</v>
      </c>
      <c r="C125" s="39" t="s">
        <v>1412</v>
      </c>
      <c r="D125" s="12" t="s">
        <v>388</v>
      </c>
      <c r="E125" s="12" t="s">
        <v>389</v>
      </c>
      <c r="F125" s="12" t="s">
        <v>390</v>
      </c>
      <c r="G125" s="13"/>
      <c r="H125" s="12"/>
      <c r="I125" s="12"/>
      <c r="J125" s="13" t="s">
        <v>68</v>
      </c>
      <c r="K125" s="14">
        <v>800</v>
      </c>
      <c r="L125" s="15">
        <v>59934</v>
      </c>
      <c r="M125" s="14">
        <v>47947200</v>
      </c>
      <c r="N125" s="14">
        <v>240</v>
      </c>
      <c r="O125" s="16">
        <v>14384160</v>
      </c>
      <c r="P125" s="16">
        <f t="shared" si="3"/>
        <v>719208</v>
      </c>
      <c r="Q125" s="16">
        <f t="shared" si="4"/>
        <v>34248000</v>
      </c>
      <c r="R125" s="16">
        <f t="shared" si="5"/>
        <v>11986800</v>
      </c>
      <c r="S125" s="12" t="s">
        <v>35</v>
      </c>
    </row>
    <row r="126" spans="1:19" s="17" customFormat="1" ht="124.5" customHeight="1" x14ac:dyDescent="0.25">
      <c r="A126" s="10" t="s">
        <v>13</v>
      </c>
      <c r="B126" s="11">
        <v>122</v>
      </c>
      <c r="C126" s="39" t="s">
        <v>1413</v>
      </c>
      <c r="D126" s="12" t="s">
        <v>391</v>
      </c>
      <c r="E126" s="12" t="s">
        <v>392</v>
      </c>
      <c r="F126" s="12" t="s">
        <v>393</v>
      </c>
      <c r="G126" s="13"/>
      <c r="H126" s="12"/>
      <c r="I126" s="12"/>
      <c r="J126" s="13" t="s">
        <v>68</v>
      </c>
      <c r="K126" s="14">
        <v>3000</v>
      </c>
      <c r="L126" s="15">
        <v>226272</v>
      </c>
      <c r="M126" s="14">
        <v>678816000</v>
      </c>
      <c r="N126" s="14">
        <v>900</v>
      </c>
      <c r="O126" s="16">
        <v>203644800</v>
      </c>
      <c r="P126" s="16">
        <f t="shared" si="3"/>
        <v>10182240</v>
      </c>
      <c r="Q126" s="16">
        <f t="shared" si="4"/>
        <v>484868572</v>
      </c>
      <c r="R126" s="16">
        <f t="shared" si="5"/>
        <v>169704000</v>
      </c>
      <c r="S126" s="12" t="s">
        <v>35</v>
      </c>
    </row>
    <row r="127" spans="1:19" s="17" customFormat="1" ht="318" customHeight="1" x14ac:dyDescent="0.25">
      <c r="A127" s="10" t="s">
        <v>13</v>
      </c>
      <c r="B127" s="11">
        <v>123</v>
      </c>
      <c r="C127" s="39" t="s">
        <v>1414</v>
      </c>
      <c r="D127" s="12" t="s">
        <v>394</v>
      </c>
      <c r="E127" s="12" t="s">
        <v>395</v>
      </c>
      <c r="F127" s="12" t="s">
        <v>396</v>
      </c>
      <c r="G127" s="13" t="s">
        <v>17</v>
      </c>
      <c r="H127" s="12" t="s">
        <v>18</v>
      </c>
      <c r="I127" s="12" t="s">
        <v>19</v>
      </c>
      <c r="J127" s="13" t="s">
        <v>24</v>
      </c>
      <c r="K127" s="14">
        <v>55680</v>
      </c>
      <c r="L127" s="15">
        <v>123900</v>
      </c>
      <c r="M127" s="14">
        <v>6898752000</v>
      </c>
      <c r="N127" s="14">
        <v>16704</v>
      </c>
      <c r="O127" s="16">
        <v>2069625600</v>
      </c>
      <c r="P127" s="16">
        <f t="shared" si="3"/>
        <v>103481280</v>
      </c>
      <c r="Q127" s="16">
        <f t="shared" si="4"/>
        <v>4927680000</v>
      </c>
      <c r="R127" s="16">
        <f t="shared" si="5"/>
        <v>1724688000</v>
      </c>
      <c r="S127" s="12"/>
    </row>
    <row r="128" spans="1:19" s="17" customFormat="1" ht="315" customHeight="1" x14ac:dyDescent="0.25">
      <c r="A128" s="10" t="s">
        <v>13</v>
      </c>
      <c r="B128" s="11">
        <v>124</v>
      </c>
      <c r="C128" s="39" t="s">
        <v>1415</v>
      </c>
      <c r="D128" s="12" t="s">
        <v>397</v>
      </c>
      <c r="E128" s="12" t="s">
        <v>398</v>
      </c>
      <c r="F128" s="12" t="s">
        <v>399</v>
      </c>
      <c r="G128" s="13" t="s">
        <v>17</v>
      </c>
      <c r="H128" s="12" t="s">
        <v>18</v>
      </c>
      <c r="I128" s="12" t="s">
        <v>19</v>
      </c>
      <c r="J128" s="13" t="s">
        <v>24</v>
      </c>
      <c r="K128" s="14">
        <v>1200</v>
      </c>
      <c r="L128" s="15">
        <v>24000</v>
      </c>
      <c r="M128" s="14">
        <v>28800000</v>
      </c>
      <c r="N128" s="14">
        <v>360</v>
      </c>
      <c r="O128" s="16">
        <v>8640000</v>
      </c>
      <c r="P128" s="16">
        <f t="shared" si="3"/>
        <v>432000</v>
      </c>
      <c r="Q128" s="16">
        <f t="shared" si="4"/>
        <v>20571429</v>
      </c>
      <c r="R128" s="16">
        <f t="shared" si="5"/>
        <v>7200000</v>
      </c>
      <c r="S128" s="12"/>
    </row>
    <row r="129" spans="1:19" s="17" customFormat="1" ht="316.5" customHeight="1" x14ac:dyDescent="0.25">
      <c r="A129" s="10" t="s">
        <v>13</v>
      </c>
      <c r="B129" s="11">
        <v>125</v>
      </c>
      <c r="C129" s="39" t="s">
        <v>1416</v>
      </c>
      <c r="D129" s="12" t="s">
        <v>400</v>
      </c>
      <c r="E129" s="12" t="s">
        <v>401</v>
      </c>
      <c r="F129" s="12" t="s">
        <v>402</v>
      </c>
      <c r="G129" s="13" t="s">
        <v>17</v>
      </c>
      <c r="H129" s="12" t="s">
        <v>18</v>
      </c>
      <c r="I129" s="12" t="s">
        <v>19</v>
      </c>
      <c r="J129" s="13" t="s">
        <v>24</v>
      </c>
      <c r="K129" s="14">
        <v>28800</v>
      </c>
      <c r="L129" s="15">
        <v>241750</v>
      </c>
      <c r="M129" s="14">
        <v>6962400000</v>
      </c>
      <c r="N129" s="14">
        <v>8640</v>
      </c>
      <c r="O129" s="16">
        <v>2088720000</v>
      </c>
      <c r="P129" s="16">
        <f t="shared" si="3"/>
        <v>104436000</v>
      </c>
      <c r="Q129" s="16">
        <f t="shared" si="4"/>
        <v>4973142858</v>
      </c>
      <c r="R129" s="16">
        <f t="shared" si="5"/>
        <v>1740600000</v>
      </c>
      <c r="S129" s="12"/>
    </row>
    <row r="130" spans="1:19" s="17" customFormat="1" ht="78.75" x14ac:dyDescent="0.25">
      <c r="A130" s="10" t="s">
        <v>13</v>
      </c>
      <c r="B130" s="11">
        <v>126</v>
      </c>
      <c r="C130" s="39" t="s">
        <v>1417</v>
      </c>
      <c r="D130" s="12" t="s">
        <v>403</v>
      </c>
      <c r="E130" s="12" t="s">
        <v>404</v>
      </c>
      <c r="F130" s="12" t="s">
        <v>405</v>
      </c>
      <c r="G130" s="13"/>
      <c r="H130" s="12"/>
      <c r="I130" s="12"/>
      <c r="J130" s="13" t="s">
        <v>68</v>
      </c>
      <c r="K130" s="14">
        <v>200</v>
      </c>
      <c r="L130" s="15">
        <v>586866</v>
      </c>
      <c r="M130" s="14">
        <v>117373200</v>
      </c>
      <c r="N130" s="14">
        <v>60</v>
      </c>
      <c r="O130" s="16">
        <v>35211960</v>
      </c>
      <c r="P130" s="16">
        <f t="shared" si="3"/>
        <v>1760598</v>
      </c>
      <c r="Q130" s="16">
        <f t="shared" si="4"/>
        <v>83838000</v>
      </c>
      <c r="R130" s="16">
        <f t="shared" si="5"/>
        <v>29343300</v>
      </c>
      <c r="S130" s="12" t="s">
        <v>35</v>
      </c>
    </row>
    <row r="131" spans="1:19" s="17" customFormat="1" ht="310.5" customHeight="1" x14ac:dyDescent="0.25">
      <c r="A131" s="10" t="s">
        <v>13</v>
      </c>
      <c r="B131" s="11">
        <v>127</v>
      </c>
      <c r="C131" s="39" t="s">
        <v>1418</v>
      </c>
      <c r="D131" s="12" t="s">
        <v>406</v>
      </c>
      <c r="E131" s="12" t="s">
        <v>407</v>
      </c>
      <c r="F131" s="12" t="s">
        <v>408</v>
      </c>
      <c r="G131" s="13" t="s">
        <v>409</v>
      </c>
      <c r="H131" s="12" t="s">
        <v>18</v>
      </c>
      <c r="I131" s="12" t="s">
        <v>19</v>
      </c>
      <c r="J131" s="13" t="s">
        <v>24</v>
      </c>
      <c r="K131" s="14">
        <v>12432</v>
      </c>
      <c r="L131" s="15">
        <v>582892</v>
      </c>
      <c r="M131" s="14">
        <v>7246513344</v>
      </c>
      <c r="N131" s="14">
        <v>3729</v>
      </c>
      <c r="O131" s="16">
        <v>2173604268</v>
      </c>
      <c r="P131" s="16">
        <f t="shared" si="3"/>
        <v>108697701</v>
      </c>
      <c r="Q131" s="16">
        <f t="shared" si="4"/>
        <v>5176080960</v>
      </c>
      <c r="R131" s="16">
        <f t="shared" si="5"/>
        <v>1811628336</v>
      </c>
      <c r="S131" s="12"/>
    </row>
    <row r="132" spans="1:19" s="17" customFormat="1" ht="94.5" x14ac:dyDescent="0.25">
      <c r="A132" s="10" t="s">
        <v>13</v>
      </c>
      <c r="B132" s="11">
        <v>128</v>
      </c>
      <c r="C132" s="39" t="s">
        <v>1419</v>
      </c>
      <c r="D132" s="12" t="s">
        <v>410</v>
      </c>
      <c r="E132" s="12" t="s">
        <v>411</v>
      </c>
      <c r="F132" s="12" t="s">
        <v>412</v>
      </c>
      <c r="G132" s="13"/>
      <c r="H132" s="12"/>
      <c r="I132" s="12"/>
      <c r="J132" s="13" t="s">
        <v>68</v>
      </c>
      <c r="K132" s="14">
        <v>200</v>
      </c>
      <c r="L132" s="15">
        <v>671118</v>
      </c>
      <c r="M132" s="14">
        <v>134223600</v>
      </c>
      <c r="N132" s="14">
        <v>60</v>
      </c>
      <c r="O132" s="16">
        <v>40267080</v>
      </c>
      <c r="P132" s="16">
        <f t="shared" si="3"/>
        <v>2013354</v>
      </c>
      <c r="Q132" s="16">
        <f t="shared" si="4"/>
        <v>95874000</v>
      </c>
      <c r="R132" s="16">
        <f t="shared" si="5"/>
        <v>33555900</v>
      </c>
      <c r="S132" s="12" t="s">
        <v>35</v>
      </c>
    </row>
    <row r="133" spans="1:19" s="17" customFormat="1" ht="110.25" x14ac:dyDescent="0.25">
      <c r="A133" s="10" t="s">
        <v>13</v>
      </c>
      <c r="B133" s="11">
        <v>129</v>
      </c>
      <c r="C133" s="39" t="s">
        <v>1420</v>
      </c>
      <c r="D133" s="12" t="s">
        <v>413</v>
      </c>
      <c r="E133" s="12" t="s">
        <v>414</v>
      </c>
      <c r="F133" s="12" t="s">
        <v>415</v>
      </c>
      <c r="G133" s="13"/>
      <c r="H133" s="12"/>
      <c r="I133" s="12"/>
      <c r="J133" s="13" t="s">
        <v>68</v>
      </c>
      <c r="K133" s="14">
        <v>200</v>
      </c>
      <c r="L133" s="15">
        <v>366891</v>
      </c>
      <c r="M133" s="14">
        <v>73378200</v>
      </c>
      <c r="N133" s="14">
        <v>60</v>
      </c>
      <c r="O133" s="16">
        <v>22013460</v>
      </c>
      <c r="P133" s="16">
        <f t="shared" si="3"/>
        <v>1100673</v>
      </c>
      <c r="Q133" s="16">
        <f t="shared" si="4"/>
        <v>52413000</v>
      </c>
      <c r="R133" s="16">
        <f t="shared" si="5"/>
        <v>18344550</v>
      </c>
      <c r="S133" s="12" t="s">
        <v>35</v>
      </c>
    </row>
    <row r="134" spans="1:19" s="17" customFormat="1" ht="315.75" customHeight="1" x14ac:dyDescent="0.25">
      <c r="A134" s="10" t="s">
        <v>13</v>
      </c>
      <c r="B134" s="11">
        <v>130</v>
      </c>
      <c r="C134" s="39" t="s">
        <v>1421</v>
      </c>
      <c r="D134" s="12" t="s">
        <v>416</v>
      </c>
      <c r="E134" s="12" t="s">
        <v>417</v>
      </c>
      <c r="F134" s="12" t="s">
        <v>418</v>
      </c>
      <c r="G134" s="13" t="s">
        <v>17</v>
      </c>
      <c r="H134" s="12" t="s">
        <v>18</v>
      </c>
      <c r="I134" s="12" t="s">
        <v>19</v>
      </c>
      <c r="J134" s="13" t="s">
        <v>24</v>
      </c>
      <c r="K134" s="14">
        <v>48</v>
      </c>
      <c r="L134" s="15">
        <v>758940</v>
      </c>
      <c r="M134" s="14">
        <v>36429120</v>
      </c>
      <c r="N134" s="14">
        <v>14</v>
      </c>
      <c r="O134" s="16">
        <v>10625160</v>
      </c>
      <c r="P134" s="16">
        <f t="shared" ref="P134:P197" si="6">ROUNDUP(M134*1.5/100,0)</f>
        <v>546437</v>
      </c>
      <c r="Q134" s="16">
        <f t="shared" ref="Q134:Q197" si="7">ROUNDUP(M134/1.05*1.5/2,0)</f>
        <v>26020800</v>
      </c>
      <c r="R134" s="16">
        <f t="shared" ref="R134:R197" si="8">ROUNDUP(M134*0.25,0)</f>
        <v>9107280</v>
      </c>
      <c r="S134" s="12"/>
    </row>
    <row r="135" spans="1:19" s="17" customFormat="1" ht="311.25" customHeight="1" x14ac:dyDescent="0.25">
      <c r="A135" s="10" t="s">
        <v>13</v>
      </c>
      <c r="B135" s="11">
        <v>131</v>
      </c>
      <c r="C135" s="39" t="s">
        <v>1422</v>
      </c>
      <c r="D135" s="12" t="s">
        <v>419</v>
      </c>
      <c r="E135" s="12" t="s">
        <v>420</v>
      </c>
      <c r="F135" s="12" t="s">
        <v>421</v>
      </c>
      <c r="G135" s="13" t="s">
        <v>17</v>
      </c>
      <c r="H135" s="12" t="s">
        <v>18</v>
      </c>
      <c r="I135" s="12" t="s">
        <v>19</v>
      </c>
      <c r="J135" s="13" t="s">
        <v>24</v>
      </c>
      <c r="K135" s="14">
        <v>48</v>
      </c>
      <c r="L135" s="15">
        <v>708333</v>
      </c>
      <c r="M135" s="14">
        <v>33999984</v>
      </c>
      <c r="N135" s="14">
        <v>14</v>
      </c>
      <c r="O135" s="16">
        <v>9916662</v>
      </c>
      <c r="P135" s="16">
        <f t="shared" si="6"/>
        <v>510000</v>
      </c>
      <c r="Q135" s="16">
        <f t="shared" si="7"/>
        <v>24285703</v>
      </c>
      <c r="R135" s="16">
        <f t="shared" si="8"/>
        <v>8499996</v>
      </c>
      <c r="S135" s="12"/>
    </row>
    <row r="136" spans="1:19" s="17" customFormat="1" ht="311.25" customHeight="1" x14ac:dyDescent="0.25">
      <c r="A136" s="10" t="s">
        <v>13</v>
      </c>
      <c r="B136" s="11">
        <v>132</v>
      </c>
      <c r="C136" s="39" t="s">
        <v>1423</v>
      </c>
      <c r="D136" s="12" t="s">
        <v>422</v>
      </c>
      <c r="E136" s="12" t="s">
        <v>423</v>
      </c>
      <c r="F136" s="12" t="s">
        <v>424</v>
      </c>
      <c r="G136" s="13" t="s">
        <v>17</v>
      </c>
      <c r="H136" s="12" t="s">
        <v>18</v>
      </c>
      <c r="I136" s="12" t="s">
        <v>19</v>
      </c>
      <c r="J136" s="13" t="s">
        <v>24</v>
      </c>
      <c r="K136" s="14">
        <v>48</v>
      </c>
      <c r="L136" s="15">
        <v>823375</v>
      </c>
      <c r="M136" s="14">
        <v>39522000</v>
      </c>
      <c r="N136" s="14">
        <v>14</v>
      </c>
      <c r="O136" s="16">
        <v>11527250</v>
      </c>
      <c r="P136" s="16">
        <f t="shared" si="6"/>
        <v>592830</v>
      </c>
      <c r="Q136" s="16">
        <f t="shared" si="7"/>
        <v>28230000</v>
      </c>
      <c r="R136" s="16">
        <f t="shared" si="8"/>
        <v>9880500</v>
      </c>
      <c r="S136" s="12"/>
    </row>
    <row r="137" spans="1:19" s="17" customFormat="1" ht="312" customHeight="1" x14ac:dyDescent="0.25">
      <c r="A137" s="10" t="s">
        <v>13</v>
      </c>
      <c r="B137" s="11">
        <v>133</v>
      </c>
      <c r="C137" s="39" t="s">
        <v>1424</v>
      </c>
      <c r="D137" s="12" t="s">
        <v>425</v>
      </c>
      <c r="E137" s="12" t="s">
        <v>426</v>
      </c>
      <c r="F137" s="12" t="s">
        <v>427</v>
      </c>
      <c r="G137" s="13" t="s">
        <v>17</v>
      </c>
      <c r="H137" s="12" t="s">
        <v>18</v>
      </c>
      <c r="I137" s="12" t="s">
        <v>19</v>
      </c>
      <c r="J137" s="13" t="s">
        <v>24</v>
      </c>
      <c r="K137" s="14">
        <v>390</v>
      </c>
      <c r="L137" s="15">
        <v>1149960</v>
      </c>
      <c r="M137" s="14">
        <v>448484400</v>
      </c>
      <c r="N137" s="14">
        <v>117</v>
      </c>
      <c r="O137" s="16">
        <v>134545320</v>
      </c>
      <c r="P137" s="16">
        <f t="shared" si="6"/>
        <v>6727266</v>
      </c>
      <c r="Q137" s="16">
        <f t="shared" si="7"/>
        <v>320346000</v>
      </c>
      <c r="R137" s="16">
        <f t="shared" si="8"/>
        <v>112121100</v>
      </c>
      <c r="S137" s="12"/>
    </row>
    <row r="138" spans="1:19" s="17" customFormat="1" ht="315" customHeight="1" x14ac:dyDescent="0.25">
      <c r="A138" s="10" t="s">
        <v>13</v>
      </c>
      <c r="B138" s="11">
        <v>134</v>
      </c>
      <c r="C138" s="39" t="s">
        <v>1425</v>
      </c>
      <c r="D138" s="12" t="s">
        <v>428</v>
      </c>
      <c r="E138" s="12" t="s">
        <v>429</v>
      </c>
      <c r="F138" s="12" t="s">
        <v>430</v>
      </c>
      <c r="G138" s="13" t="s">
        <v>17</v>
      </c>
      <c r="H138" s="12" t="s">
        <v>18</v>
      </c>
      <c r="I138" s="12" t="s">
        <v>19</v>
      </c>
      <c r="J138" s="13" t="s">
        <v>24</v>
      </c>
      <c r="K138" s="14">
        <v>360</v>
      </c>
      <c r="L138" s="15">
        <v>240000</v>
      </c>
      <c r="M138" s="14">
        <v>86400000</v>
      </c>
      <c r="N138" s="14">
        <v>108</v>
      </c>
      <c r="O138" s="16">
        <v>25920000</v>
      </c>
      <c r="P138" s="16">
        <f t="shared" si="6"/>
        <v>1296000</v>
      </c>
      <c r="Q138" s="16">
        <f t="shared" si="7"/>
        <v>61714286</v>
      </c>
      <c r="R138" s="16">
        <f t="shared" si="8"/>
        <v>21600000</v>
      </c>
      <c r="S138" s="12"/>
    </row>
    <row r="139" spans="1:19" s="17" customFormat="1" ht="312" customHeight="1" x14ac:dyDescent="0.25">
      <c r="A139" s="10" t="s">
        <v>13</v>
      </c>
      <c r="B139" s="11">
        <v>135</v>
      </c>
      <c r="C139" s="39" t="s">
        <v>1426</v>
      </c>
      <c r="D139" s="12" t="s">
        <v>431</v>
      </c>
      <c r="E139" s="12" t="s">
        <v>432</v>
      </c>
      <c r="F139" s="12" t="s">
        <v>433</v>
      </c>
      <c r="G139" s="13" t="s">
        <v>17</v>
      </c>
      <c r="H139" s="12" t="s">
        <v>18</v>
      </c>
      <c r="I139" s="12" t="s">
        <v>19</v>
      </c>
      <c r="J139" s="13" t="s">
        <v>24</v>
      </c>
      <c r="K139" s="14">
        <v>880</v>
      </c>
      <c r="L139" s="15">
        <v>1150000</v>
      </c>
      <c r="M139" s="14">
        <v>1012000000</v>
      </c>
      <c r="N139" s="14">
        <v>264</v>
      </c>
      <c r="O139" s="16">
        <v>303600000</v>
      </c>
      <c r="P139" s="16">
        <f t="shared" si="6"/>
        <v>15180000</v>
      </c>
      <c r="Q139" s="16">
        <f t="shared" si="7"/>
        <v>722857143</v>
      </c>
      <c r="R139" s="16">
        <f t="shared" si="8"/>
        <v>253000000</v>
      </c>
      <c r="S139" s="12"/>
    </row>
    <row r="140" spans="1:19" s="17" customFormat="1" ht="63" x14ac:dyDescent="0.25">
      <c r="A140" s="10" t="s">
        <v>13</v>
      </c>
      <c r="B140" s="11">
        <v>136</v>
      </c>
      <c r="C140" s="39" t="s">
        <v>1427</v>
      </c>
      <c r="D140" s="12" t="s">
        <v>434</v>
      </c>
      <c r="E140" s="12" t="s">
        <v>435</v>
      </c>
      <c r="F140" s="12" t="s">
        <v>436</v>
      </c>
      <c r="G140" s="13"/>
      <c r="H140" s="12"/>
      <c r="I140" s="12"/>
      <c r="J140" s="13" t="s">
        <v>68</v>
      </c>
      <c r="K140" s="14">
        <v>40</v>
      </c>
      <c r="L140" s="15">
        <v>97965</v>
      </c>
      <c r="M140" s="14">
        <v>3918600</v>
      </c>
      <c r="N140" s="14">
        <v>12</v>
      </c>
      <c r="O140" s="16">
        <v>1175580</v>
      </c>
      <c r="P140" s="16">
        <f t="shared" si="6"/>
        <v>58779</v>
      </c>
      <c r="Q140" s="16">
        <f t="shared" si="7"/>
        <v>2799000</v>
      </c>
      <c r="R140" s="16">
        <f t="shared" si="8"/>
        <v>979650</v>
      </c>
      <c r="S140" s="12" t="s">
        <v>35</v>
      </c>
    </row>
    <row r="141" spans="1:19" s="17" customFormat="1" ht="63" x14ac:dyDescent="0.25">
      <c r="A141" s="10" t="s">
        <v>13</v>
      </c>
      <c r="B141" s="11">
        <v>137</v>
      </c>
      <c r="C141" s="39" t="s">
        <v>1428</v>
      </c>
      <c r="D141" s="12" t="s">
        <v>437</v>
      </c>
      <c r="E141" s="12" t="s">
        <v>438</v>
      </c>
      <c r="F141" s="12" t="s">
        <v>439</v>
      </c>
      <c r="G141" s="13"/>
      <c r="H141" s="12"/>
      <c r="I141" s="12"/>
      <c r="J141" s="13" t="s">
        <v>68</v>
      </c>
      <c r="K141" s="14">
        <v>40</v>
      </c>
      <c r="L141" s="15">
        <v>97965</v>
      </c>
      <c r="M141" s="14">
        <v>3918600</v>
      </c>
      <c r="N141" s="14">
        <v>12</v>
      </c>
      <c r="O141" s="16">
        <v>1175580</v>
      </c>
      <c r="P141" s="16">
        <f t="shared" si="6"/>
        <v>58779</v>
      </c>
      <c r="Q141" s="16">
        <f t="shared" si="7"/>
        <v>2799000</v>
      </c>
      <c r="R141" s="16">
        <f t="shared" si="8"/>
        <v>979650</v>
      </c>
      <c r="S141" s="12" t="s">
        <v>35</v>
      </c>
    </row>
    <row r="142" spans="1:19" s="17" customFormat="1" ht="309" customHeight="1" x14ac:dyDescent="0.25">
      <c r="A142" s="10" t="s">
        <v>13</v>
      </c>
      <c r="B142" s="11">
        <v>138</v>
      </c>
      <c r="C142" s="39" t="s">
        <v>1429</v>
      </c>
      <c r="D142" s="12" t="s">
        <v>440</v>
      </c>
      <c r="E142" s="12" t="s">
        <v>441</v>
      </c>
      <c r="F142" s="12" t="s">
        <v>442</v>
      </c>
      <c r="G142" s="13" t="s">
        <v>409</v>
      </c>
      <c r="H142" s="12" t="s">
        <v>18</v>
      </c>
      <c r="I142" s="12" t="s">
        <v>19</v>
      </c>
      <c r="J142" s="13" t="s">
        <v>24</v>
      </c>
      <c r="K142" s="14">
        <v>240</v>
      </c>
      <c r="L142" s="15">
        <v>1160000</v>
      </c>
      <c r="M142" s="14">
        <v>278400000</v>
      </c>
      <c r="N142" s="14">
        <v>72</v>
      </c>
      <c r="O142" s="16">
        <v>83520000</v>
      </c>
      <c r="P142" s="16">
        <f t="shared" si="6"/>
        <v>4176000</v>
      </c>
      <c r="Q142" s="16">
        <f t="shared" si="7"/>
        <v>198857143</v>
      </c>
      <c r="R142" s="16">
        <f t="shared" si="8"/>
        <v>69600000</v>
      </c>
      <c r="S142" s="12"/>
    </row>
    <row r="143" spans="1:19" s="17" customFormat="1" ht="180" customHeight="1" x14ac:dyDescent="0.25">
      <c r="A143" s="10" t="s">
        <v>13</v>
      </c>
      <c r="B143" s="11">
        <v>139</v>
      </c>
      <c r="C143" s="39" t="s">
        <v>1430</v>
      </c>
      <c r="D143" s="12" t="s">
        <v>443</v>
      </c>
      <c r="E143" s="12" t="s">
        <v>444</v>
      </c>
      <c r="F143" s="12" t="s">
        <v>445</v>
      </c>
      <c r="G143" s="13" t="s">
        <v>17</v>
      </c>
      <c r="H143" s="12" t="s">
        <v>18</v>
      </c>
      <c r="I143" s="12" t="s">
        <v>61</v>
      </c>
      <c r="J143" s="13" t="s">
        <v>24</v>
      </c>
      <c r="K143" s="14">
        <v>1512</v>
      </c>
      <c r="L143" s="15">
        <v>1116667</v>
      </c>
      <c r="M143" s="14">
        <v>1688400504</v>
      </c>
      <c r="N143" s="14">
        <v>453</v>
      </c>
      <c r="O143" s="16">
        <v>505850151</v>
      </c>
      <c r="P143" s="16">
        <f t="shared" si="6"/>
        <v>25326008</v>
      </c>
      <c r="Q143" s="16">
        <f t="shared" si="7"/>
        <v>1206000360</v>
      </c>
      <c r="R143" s="16">
        <f t="shared" si="8"/>
        <v>422100126</v>
      </c>
      <c r="S143" s="12"/>
    </row>
    <row r="144" spans="1:19" s="17" customFormat="1" ht="318" customHeight="1" x14ac:dyDescent="0.25">
      <c r="A144" s="10" t="s">
        <v>13</v>
      </c>
      <c r="B144" s="11">
        <v>140</v>
      </c>
      <c r="C144" s="39" t="s">
        <v>1431</v>
      </c>
      <c r="D144" s="12" t="s">
        <v>446</v>
      </c>
      <c r="E144" s="12" t="s">
        <v>447</v>
      </c>
      <c r="F144" s="12" t="s">
        <v>448</v>
      </c>
      <c r="G144" s="13" t="s">
        <v>17</v>
      </c>
      <c r="H144" s="12" t="s">
        <v>18</v>
      </c>
      <c r="I144" s="12" t="s">
        <v>19</v>
      </c>
      <c r="J144" s="13" t="s">
        <v>24</v>
      </c>
      <c r="K144" s="14">
        <v>288</v>
      </c>
      <c r="L144" s="15">
        <v>1505875</v>
      </c>
      <c r="M144" s="14">
        <v>433692000</v>
      </c>
      <c r="N144" s="14">
        <v>86</v>
      </c>
      <c r="O144" s="16">
        <v>129505250</v>
      </c>
      <c r="P144" s="16">
        <f t="shared" si="6"/>
        <v>6505380</v>
      </c>
      <c r="Q144" s="16">
        <f t="shared" si="7"/>
        <v>309780000</v>
      </c>
      <c r="R144" s="16">
        <f t="shared" si="8"/>
        <v>108423000</v>
      </c>
      <c r="S144" s="12"/>
    </row>
    <row r="145" spans="1:19" s="17" customFormat="1" ht="126.75" customHeight="1" x14ac:dyDescent="0.25">
      <c r="A145" s="10" t="s">
        <v>13</v>
      </c>
      <c r="B145" s="11">
        <v>141</v>
      </c>
      <c r="C145" s="39" t="s">
        <v>1432</v>
      </c>
      <c r="D145" s="12" t="s">
        <v>449</v>
      </c>
      <c r="E145" s="12" t="s">
        <v>450</v>
      </c>
      <c r="F145" s="12" t="s">
        <v>451</v>
      </c>
      <c r="G145" s="13"/>
      <c r="H145" s="12"/>
      <c r="I145" s="12"/>
      <c r="J145" s="13" t="s">
        <v>68</v>
      </c>
      <c r="K145" s="14">
        <v>40</v>
      </c>
      <c r="L145" s="15">
        <v>446985</v>
      </c>
      <c r="M145" s="14">
        <v>17879400</v>
      </c>
      <c r="N145" s="14">
        <v>12</v>
      </c>
      <c r="O145" s="16">
        <v>5363820</v>
      </c>
      <c r="P145" s="16">
        <f t="shared" si="6"/>
        <v>268191</v>
      </c>
      <c r="Q145" s="16">
        <f t="shared" si="7"/>
        <v>12771000</v>
      </c>
      <c r="R145" s="16">
        <f t="shared" si="8"/>
        <v>4469850</v>
      </c>
      <c r="S145" s="12" t="s">
        <v>35</v>
      </c>
    </row>
    <row r="146" spans="1:19" s="17" customFormat="1" ht="78.75" x14ac:dyDescent="0.25">
      <c r="A146" s="10" t="s">
        <v>13</v>
      </c>
      <c r="B146" s="11">
        <v>142</v>
      </c>
      <c r="C146" s="39" t="s">
        <v>1433</v>
      </c>
      <c r="D146" s="12" t="s">
        <v>452</v>
      </c>
      <c r="E146" s="12" t="s">
        <v>453</v>
      </c>
      <c r="F146" s="12" t="s">
        <v>454</v>
      </c>
      <c r="G146" s="13"/>
      <c r="H146" s="12"/>
      <c r="I146" s="12"/>
      <c r="J146" s="13" t="s">
        <v>24</v>
      </c>
      <c r="K146" s="14">
        <v>120</v>
      </c>
      <c r="L146" s="15">
        <v>471030</v>
      </c>
      <c r="M146" s="14">
        <v>56523600</v>
      </c>
      <c r="N146" s="14">
        <v>36</v>
      </c>
      <c r="O146" s="16">
        <v>16957080</v>
      </c>
      <c r="P146" s="16">
        <f t="shared" si="6"/>
        <v>847854</v>
      </c>
      <c r="Q146" s="16">
        <f t="shared" si="7"/>
        <v>40374000</v>
      </c>
      <c r="R146" s="16">
        <f t="shared" si="8"/>
        <v>14130900</v>
      </c>
      <c r="S146" s="12" t="s">
        <v>35</v>
      </c>
    </row>
    <row r="147" spans="1:19" s="17" customFormat="1" ht="63" x14ac:dyDescent="0.25">
      <c r="A147" s="10" t="s">
        <v>13</v>
      </c>
      <c r="B147" s="11">
        <v>143</v>
      </c>
      <c r="C147" s="39" t="s">
        <v>1434</v>
      </c>
      <c r="D147" s="12" t="s">
        <v>455</v>
      </c>
      <c r="E147" s="12" t="s">
        <v>456</v>
      </c>
      <c r="F147" s="12" t="s">
        <v>457</v>
      </c>
      <c r="G147" s="13" t="s">
        <v>409</v>
      </c>
      <c r="H147" s="12" t="s">
        <v>18</v>
      </c>
      <c r="I147" s="12"/>
      <c r="J147" s="13" t="s">
        <v>24</v>
      </c>
      <c r="K147" s="14">
        <v>36</v>
      </c>
      <c r="L147" s="15">
        <v>344400</v>
      </c>
      <c r="M147" s="14">
        <v>12398400</v>
      </c>
      <c r="N147" s="14">
        <v>10</v>
      </c>
      <c r="O147" s="16">
        <v>3444000</v>
      </c>
      <c r="P147" s="16">
        <f t="shared" si="6"/>
        <v>185976</v>
      </c>
      <c r="Q147" s="16">
        <f t="shared" si="7"/>
        <v>8856000</v>
      </c>
      <c r="R147" s="16">
        <f t="shared" si="8"/>
        <v>3099600</v>
      </c>
      <c r="S147" s="12"/>
    </row>
    <row r="148" spans="1:19" s="17" customFormat="1" ht="63" x14ac:dyDescent="0.25">
      <c r="A148" s="10" t="s">
        <v>13</v>
      </c>
      <c r="B148" s="11">
        <v>144</v>
      </c>
      <c r="C148" s="39" t="s">
        <v>1435</v>
      </c>
      <c r="D148" s="19" t="s">
        <v>458</v>
      </c>
      <c r="E148" s="12" t="s">
        <v>459</v>
      </c>
      <c r="F148" s="12" t="s">
        <v>460</v>
      </c>
      <c r="G148" s="13"/>
      <c r="H148" s="12" t="s">
        <v>18</v>
      </c>
      <c r="I148" s="12"/>
      <c r="J148" s="13" t="s">
        <v>461</v>
      </c>
      <c r="K148" s="14">
        <v>4800</v>
      </c>
      <c r="L148" s="15">
        <v>140140</v>
      </c>
      <c r="M148" s="14">
        <v>672672000</v>
      </c>
      <c r="N148" s="14">
        <v>1440</v>
      </c>
      <c r="O148" s="16">
        <v>201801600</v>
      </c>
      <c r="P148" s="16">
        <f t="shared" si="6"/>
        <v>10090080</v>
      </c>
      <c r="Q148" s="16">
        <f t="shared" si="7"/>
        <v>480480000</v>
      </c>
      <c r="R148" s="16">
        <f t="shared" si="8"/>
        <v>168168000</v>
      </c>
      <c r="S148" s="12"/>
    </row>
    <row r="149" spans="1:19" s="17" customFormat="1" ht="63" x14ac:dyDescent="0.25">
      <c r="A149" s="10" t="s">
        <v>13</v>
      </c>
      <c r="B149" s="11">
        <v>145</v>
      </c>
      <c r="C149" s="39" t="s">
        <v>1436</v>
      </c>
      <c r="D149" s="19" t="s">
        <v>462</v>
      </c>
      <c r="E149" s="12" t="s">
        <v>463</v>
      </c>
      <c r="F149" s="12" t="s">
        <v>464</v>
      </c>
      <c r="G149" s="13"/>
      <c r="H149" s="12" t="s">
        <v>18</v>
      </c>
      <c r="I149" s="12"/>
      <c r="J149" s="13" t="s">
        <v>461</v>
      </c>
      <c r="K149" s="14">
        <v>1440</v>
      </c>
      <c r="L149" s="15">
        <v>68600</v>
      </c>
      <c r="M149" s="14">
        <v>98784000</v>
      </c>
      <c r="N149" s="14">
        <v>432</v>
      </c>
      <c r="O149" s="16">
        <v>29635200</v>
      </c>
      <c r="P149" s="16">
        <f t="shared" si="6"/>
        <v>1481760</v>
      </c>
      <c r="Q149" s="16">
        <f t="shared" si="7"/>
        <v>70560000</v>
      </c>
      <c r="R149" s="16">
        <f t="shared" si="8"/>
        <v>24696000</v>
      </c>
      <c r="S149" s="12"/>
    </row>
    <row r="150" spans="1:19" s="17" customFormat="1" ht="174.75" customHeight="1" x14ac:dyDescent="0.25">
      <c r="A150" s="10" t="s">
        <v>13</v>
      </c>
      <c r="B150" s="11">
        <v>146</v>
      </c>
      <c r="C150" s="39" t="s">
        <v>1437</v>
      </c>
      <c r="D150" s="20" t="s">
        <v>465</v>
      </c>
      <c r="E150" s="12" t="s">
        <v>466</v>
      </c>
      <c r="F150" s="12" t="s">
        <v>467</v>
      </c>
      <c r="G150" s="13" t="s">
        <v>17</v>
      </c>
      <c r="H150" s="12" t="s">
        <v>18</v>
      </c>
      <c r="I150" s="12" t="s">
        <v>61</v>
      </c>
      <c r="J150" s="13" t="s">
        <v>461</v>
      </c>
      <c r="K150" s="14">
        <v>10000</v>
      </c>
      <c r="L150" s="15">
        <v>1228</v>
      </c>
      <c r="M150" s="14">
        <v>12280000</v>
      </c>
      <c r="N150" s="14">
        <v>3000</v>
      </c>
      <c r="O150" s="16">
        <v>3684000</v>
      </c>
      <c r="P150" s="16">
        <f t="shared" si="6"/>
        <v>184200</v>
      </c>
      <c r="Q150" s="16">
        <f t="shared" si="7"/>
        <v>8771429</v>
      </c>
      <c r="R150" s="16">
        <f t="shared" si="8"/>
        <v>3070000</v>
      </c>
      <c r="S150" s="12"/>
    </row>
    <row r="151" spans="1:19" s="17" customFormat="1" ht="248.25" customHeight="1" x14ac:dyDescent="0.25">
      <c r="A151" s="10" t="s">
        <v>13</v>
      </c>
      <c r="B151" s="11">
        <v>147</v>
      </c>
      <c r="C151" s="39" t="s">
        <v>1438</v>
      </c>
      <c r="D151" s="20" t="s">
        <v>468</v>
      </c>
      <c r="E151" s="12" t="s">
        <v>469</v>
      </c>
      <c r="F151" s="12" t="s">
        <v>470</v>
      </c>
      <c r="G151" s="13" t="s">
        <v>17</v>
      </c>
      <c r="H151" s="12" t="s">
        <v>18</v>
      </c>
      <c r="I151" s="12" t="s">
        <v>471</v>
      </c>
      <c r="J151" s="13" t="s">
        <v>461</v>
      </c>
      <c r="K151" s="14">
        <v>630</v>
      </c>
      <c r="L151" s="15">
        <v>141913</v>
      </c>
      <c r="M151" s="14">
        <v>89405190</v>
      </c>
      <c r="N151" s="14">
        <v>189</v>
      </c>
      <c r="O151" s="16">
        <v>26821557</v>
      </c>
      <c r="P151" s="16">
        <f t="shared" si="6"/>
        <v>1341078</v>
      </c>
      <c r="Q151" s="16">
        <f t="shared" si="7"/>
        <v>63860850</v>
      </c>
      <c r="R151" s="16">
        <f t="shared" si="8"/>
        <v>22351298</v>
      </c>
      <c r="S151" s="12"/>
    </row>
    <row r="152" spans="1:19" s="17" customFormat="1" ht="250.5" customHeight="1" x14ac:dyDescent="0.25">
      <c r="A152" s="10" t="s">
        <v>13</v>
      </c>
      <c r="B152" s="11">
        <v>148</v>
      </c>
      <c r="C152" s="39" t="s">
        <v>1439</v>
      </c>
      <c r="D152" s="20" t="s">
        <v>472</v>
      </c>
      <c r="E152" s="12" t="s">
        <v>473</v>
      </c>
      <c r="F152" s="12" t="s">
        <v>474</v>
      </c>
      <c r="G152" s="13" t="s">
        <v>17</v>
      </c>
      <c r="H152" s="12" t="s">
        <v>18</v>
      </c>
      <c r="I152" s="12" t="s">
        <v>471</v>
      </c>
      <c r="J152" s="13" t="s">
        <v>461</v>
      </c>
      <c r="K152" s="14">
        <v>360</v>
      </c>
      <c r="L152" s="15">
        <v>215296</v>
      </c>
      <c r="M152" s="14">
        <v>77506560</v>
      </c>
      <c r="N152" s="14">
        <v>108</v>
      </c>
      <c r="O152" s="16">
        <v>23251968</v>
      </c>
      <c r="P152" s="16">
        <f t="shared" si="6"/>
        <v>1162599</v>
      </c>
      <c r="Q152" s="16">
        <f t="shared" si="7"/>
        <v>55361829</v>
      </c>
      <c r="R152" s="16">
        <f t="shared" si="8"/>
        <v>19376640</v>
      </c>
      <c r="S152" s="12"/>
    </row>
    <row r="153" spans="1:19" s="17" customFormat="1" ht="252" customHeight="1" x14ac:dyDescent="0.25">
      <c r="A153" s="10" t="s">
        <v>13</v>
      </c>
      <c r="B153" s="11">
        <v>149</v>
      </c>
      <c r="C153" s="39" t="s">
        <v>1440</v>
      </c>
      <c r="D153" s="21" t="s">
        <v>475</v>
      </c>
      <c r="E153" s="12" t="s">
        <v>476</v>
      </c>
      <c r="F153" s="12" t="s">
        <v>477</v>
      </c>
      <c r="G153" s="13" t="s">
        <v>17</v>
      </c>
      <c r="H153" s="12" t="s">
        <v>18</v>
      </c>
      <c r="I153" s="12" t="s">
        <v>471</v>
      </c>
      <c r="J153" s="13" t="s">
        <v>461</v>
      </c>
      <c r="K153" s="14">
        <v>60</v>
      </c>
      <c r="L153" s="15">
        <v>254730</v>
      </c>
      <c r="M153" s="14">
        <v>15283800</v>
      </c>
      <c r="N153" s="14">
        <v>18</v>
      </c>
      <c r="O153" s="16">
        <v>4585140</v>
      </c>
      <c r="P153" s="16">
        <f t="shared" si="6"/>
        <v>229257</v>
      </c>
      <c r="Q153" s="16">
        <f t="shared" si="7"/>
        <v>10917000</v>
      </c>
      <c r="R153" s="16">
        <f t="shared" si="8"/>
        <v>3820950</v>
      </c>
      <c r="S153" s="12"/>
    </row>
    <row r="154" spans="1:19" s="17" customFormat="1" ht="220.5" customHeight="1" x14ac:dyDescent="0.25">
      <c r="A154" s="10" t="s">
        <v>478</v>
      </c>
      <c r="B154" s="11">
        <v>150</v>
      </c>
      <c r="C154" s="39" t="s">
        <v>1441</v>
      </c>
      <c r="D154" s="13" t="s">
        <v>479</v>
      </c>
      <c r="E154" s="12" t="s">
        <v>480</v>
      </c>
      <c r="F154" s="12" t="s">
        <v>481</v>
      </c>
      <c r="G154" s="13"/>
      <c r="H154" s="12" t="s">
        <v>18</v>
      </c>
      <c r="I154" s="12"/>
      <c r="J154" s="13" t="s">
        <v>482</v>
      </c>
      <c r="K154" s="14">
        <v>5400</v>
      </c>
      <c r="L154" s="15">
        <v>300405</v>
      </c>
      <c r="M154" s="14">
        <v>1622187000</v>
      </c>
      <c r="N154" s="14">
        <v>1620</v>
      </c>
      <c r="O154" s="16">
        <v>486656100</v>
      </c>
      <c r="P154" s="16">
        <f t="shared" si="6"/>
        <v>24332805</v>
      </c>
      <c r="Q154" s="16">
        <f t="shared" si="7"/>
        <v>1158705000</v>
      </c>
      <c r="R154" s="16">
        <f t="shared" si="8"/>
        <v>405546750</v>
      </c>
      <c r="S154" s="12"/>
    </row>
    <row r="155" spans="1:19" s="17" customFormat="1" ht="45" x14ac:dyDescent="0.25">
      <c r="A155" s="10" t="s">
        <v>478</v>
      </c>
      <c r="B155" s="11">
        <v>151</v>
      </c>
      <c r="C155" s="39" t="s">
        <v>1442</v>
      </c>
      <c r="D155" s="13" t="s">
        <v>483</v>
      </c>
      <c r="E155" s="12" t="s">
        <v>484</v>
      </c>
      <c r="F155" s="12" t="s">
        <v>485</v>
      </c>
      <c r="G155" s="13"/>
      <c r="H155" s="12"/>
      <c r="I155" s="12"/>
      <c r="J155" s="13" t="s">
        <v>24</v>
      </c>
      <c r="K155" s="14">
        <v>1300000</v>
      </c>
      <c r="L155" s="15">
        <v>49</v>
      </c>
      <c r="M155" s="14">
        <v>63700000</v>
      </c>
      <c r="N155" s="14">
        <v>390000</v>
      </c>
      <c r="O155" s="16">
        <v>19110000</v>
      </c>
      <c r="P155" s="16">
        <f t="shared" si="6"/>
        <v>955500</v>
      </c>
      <c r="Q155" s="16">
        <f t="shared" si="7"/>
        <v>45500000</v>
      </c>
      <c r="R155" s="16">
        <f t="shared" si="8"/>
        <v>15925000</v>
      </c>
      <c r="S155" s="12"/>
    </row>
    <row r="156" spans="1:19" s="17" customFormat="1" ht="45" x14ac:dyDescent="0.25">
      <c r="A156" s="10" t="s">
        <v>478</v>
      </c>
      <c r="B156" s="11">
        <v>152</v>
      </c>
      <c r="C156" s="39" t="s">
        <v>1443</v>
      </c>
      <c r="D156" s="13" t="s">
        <v>486</v>
      </c>
      <c r="E156" s="12" t="s">
        <v>487</v>
      </c>
      <c r="F156" s="12" t="s">
        <v>488</v>
      </c>
      <c r="G156" s="13"/>
      <c r="H156" s="12"/>
      <c r="I156" s="12"/>
      <c r="J156" s="13" t="s">
        <v>34</v>
      </c>
      <c r="K156" s="14">
        <v>1700</v>
      </c>
      <c r="L156" s="15">
        <v>44000</v>
      </c>
      <c r="M156" s="14">
        <v>74800000</v>
      </c>
      <c r="N156" s="14">
        <v>510</v>
      </c>
      <c r="O156" s="16">
        <v>22440000</v>
      </c>
      <c r="P156" s="16">
        <f t="shared" si="6"/>
        <v>1122000</v>
      </c>
      <c r="Q156" s="16">
        <f t="shared" si="7"/>
        <v>53428572</v>
      </c>
      <c r="R156" s="16">
        <f t="shared" si="8"/>
        <v>18700000</v>
      </c>
      <c r="S156" s="12"/>
    </row>
    <row r="157" spans="1:19" s="17" customFormat="1" ht="51.75" customHeight="1" x14ac:dyDescent="0.25">
      <c r="A157" s="10" t="s">
        <v>478</v>
      </c>
      <c r="B157" s="11">
        <v>153</v>
      </c>
      <c r="C157" s="39" t="s">
        <v>1444</v>
      </c>
      <c r="D157" s="13" t="s">
        <v>489</v>
      </c>
      <c r="E157" s="12" t="s">
        <v>490</v>
      </c>
      <c r="F157" s="12" t="s">
        <v>491</v>
      </c>
      <c r="G157" s="13"/>
      <c r="H157" s="12"/>
      <c r="I157" s="12"/>
      <c r="J157" s="13" t="s">
        <v>24</v>
      </c>
      <c r="K157" s="14">
        <v>400000</v>
      </c>
      <c r="L157" s="15">
        <v>560</v>
      </c>
      <c r="M157" s="14">
        <v>224000000</v>
      </c>
      <c r="N157" s="14">
        <v>120000</v>
      </c>
      <c r="O157" s="16">
        <v>67200000</v>
      </c>
      <c r="P157" s="16">
        <f t="shared" si="6"/>
        <v>3360000</v>
      </c>
      <c r="Q157" s="16">
        <f t="shared" si="7"/>
        <v>160000000</v>
      </c>
      <c r="R157" s="16">
        <f t="shared" si="8"/>
        <v>56000000</v>
      </c>
      <c r="S157" s="12"/>
    </row>
    <row r="158" spans="1:19" s="17" customFormat="1" ht="94.5" x14ac:dyDescent="0.25">
      <c r="A158" s="10" t="s">
        <v>478</v>
      </c>
      <c r="B158" s="11">
        <v>154</v>
      </c>
      <c r="C158" s="39" t="s">
        <v>1445</v>
      </c>
      <c r="D158" s="13" t="s">
        <v>492</v>
      </c>
      <c r="E158" s="12" t="s">
        <v>493</v>
      </c>
      <c r="F158" s="12" t="s">
        <v>494</v>
      </c>
      <c r="G158" s="13"/>
      <c r="H158" s="12"/>
      <c r="I158" s="12"/>
      <c r="J158" s="13" t="s">
        <v>24</v>
      </c>
      <c r="K158" s="14">
        <v>1440000</v>
      </c>
      <c r="L158" s="15">
        <v>145</v>
      </c>
      <c r="M158" s="14">
        <v>208800000</v>
      </c>
      <c r="N158" s="14">
        <v>432000</v>
      </c>
      <c r="O158" s="16">
        <v>62640000</v>
      </c>
      <c r="P158" s="16">
        <f t="shared" si="6"/>
        <v>3132000</v>
      </c>
      <c r="Q158" s="16">
        <f t="shared" si="7"/>
        <v>149142858</v>
      </c>
      <c r="R158" s="16">
        <f t="shared" si="8"/>
        <v>52200000</v>
      </c>
      <c r="S158" s="12"/>
    </row>
    <row r="159" spans="1:19" s="17" customFormat="1" ht="63" x14ac:dyDescent="0.25">
      <c r="A159" s="10" t="s">
        <v>478</v>
      </c>
      <c r="B159" s="11">
        <v>155</v>
      </c>
      <c r="C159" s="39" t="s">
        <v>1446</v>
      </c>
      <c r="D159" s="13" t="s">
        <v>495</v>
      </c>
      <c r="E159" s="12" t="s">
        <v>496</v>
      </c>
      <c r="F159" s="12" t="s">
        <v>497</v>
      </c>
      <c r="G159" s="13"/>
      <c r="H159" s="12"/>
      <c r="I159" s="12"/>
      <c r="J159" s="13" t="s">
        <v>24</v>
      </c>
      <c r="K159" s="14">
        <v>20000</v>
      </c>
      <c r="L159" s="15">
        <v>1535</v>
      </c>
      <c r="M159" s="14">
        <v>30700000</v>
      </c>
      <c r="N159" s="14">
        <v>6000</v>
      </c>
      <c r="O159" s="16">
        <v>9210000</v>
      </c>
      <c r="P159" s="16">
        <f t="shared" si="6"/>
        <v>460500</v>
      </c>
      <c r="Q159" s="16">
        <f t="shared" si="7"/>
        <v>21928572</v>
      </c>
      <c r="R159" s="16">
        <f t="shared" si="8"/>
        <v>7675000</v>
      </c>
      <c r="S159" s="12"/>
    </row>
    <row r="160" spans="1:19" s="17" customFormat="1" ht="94.5" x14ac:dyDescent="0.25">
      <c r="A160" s="10" t="s">
        <v>478</v>
      </c>
      <c r="B160" s="11">
        <v>156</v>
      </c>
      <c r="C160" s="39" t="s">
        <v>1447</v>
      </c>
      <c r="D160" s="13" t="s">
        <v>498</v>
      </c>
      <c r="E160" s="12" t="s">
        <v>499</v>
      </c>
      <c r="F160" s="12" t="s">
        <v>500</v>
      </c>
      <c r="G160" s="13"/>
      <c r="H160" s="12"/>
      <c r="I160" s="12"/>
      <c r="J160" s="13" t="s">
        <v>24</v>
      </c>
      <c r="K160" s="14">
        <v>40000</v>
      </c>
      <c r="L160" s="15">
        <v>1674</v>
      </c>
      <c r="M160" s="14">
        <v>66960000</v>
      </c>
      <c r="N160" s="14">
        <v>12000</v>
      </c>
      <c r="O160" s="16">
        <v>20088000</v>
      </c>
      <c r="P160" s="16">
        <f t="shared" si="6"/>
        <v>1004400</v>
      </c>
      <c r="Q160" s="16">
        <f t="shared" si="7"/>
        <v>47828572</v>
      </c>
      <c r="R160" s="16">
        <f t="shared" si="8"/>
        <v>16740000</v>
      </c>
      <c r="S160" s="12"/>
    </row>
    <row r="161" spans="1:19" s="17" customFormat="1" ht="78.75" x14ac:dyDescent="0.25">
      <c r="A161" s="10" t="s">
        <v>478</v>
      </c>
      <c r="B161" s="11">
        <v>157</v>
      </c>
      <c r="C161" s="39" t="s">
        <v>1448</v>
      </c>
      <c r="D161" s="13" t="s">
        <v>501</v>
      </c>
      <c r="E161" s="12" t="s">
        <v>502</v>
      </c>
      <c r="F161" s="12" t="s">
        <v>503</v>
      </c>
      <c r="G161" s="13"/>
      <c r="H161" s="12"/>
      <c r="I161" s="12"/>
      <c r="J161" s="13" t="s">
        <v>24</v>
      </c>
      <c r="K161" s="14">
        <v>50000</v>
      </c>
      <c r="L161" s="15">
        <v>1628</v>
      </c>
      <c r="M161" s="14">
        <v>81400000</v>
      </c>
      <c r="N161" s="14">
        <v>15000</v>
      </c>
      <c r="O161" s="16">
        <v>24420000</v>
      </c>
      <c r="P161" s="16">
        <f t="shared" si="6"/>
        <v>1221000</v>
      </c>
      <c r="Q161" s="16">
        <f t="shared" si="7"/>
        <v>58142858</v>
      </c>
      <c r="R161" s="16">
        <f t="shared" si="8"/>
        <v>20350000</v>
      </c>
      <c r="S161" s="12"/>
    </row>
    <row r="162" spans="1:19" s="17" customFormat="1" ht="63" x14ac:dyDescent="0.25">
      <c r="A162" s="10" t="s">
        <v>478</v>
      </c>
      <c r="B162" s="11">
        <v>158</v>
      </c>
      <c r="C162" s="39" t="s">
        <v>1449</v>
      </c>
      <c r="D162" s="13" t="s">
        <v>504</v>
      </c>
      <c r="E162" s="12" t="s">
        <v>505</v>
      </c>
      <c r="F162" s="12" t="s">
        <v>506</v>
      </c>
      <c r="G162" s="13"/>
      <c r="H162" s="12"/>
      <c r="I162" s="12"/>
      <c r="J162" s="13" t="s">
        <v>24</v>
      </c>
      <c r="K162" s="14">
        <v>20000</v>
      </c>
      <c r="L162" s="15">
        <v>1535</v>
      </c>
      <c r="M162" s="14">
        <v>30700000</v>
      </c>
      <c r="N162" s="14">
        <v>6000</v>
      </c>
      <c r="O162" s="16">
        <v>9210000</v>
      </c>
      <c r="P162" s="16">
        <f t="shared" si="6"/>
        <v>460500</v>
      </c>
      <c r="Q162" s="16">
        <f t="shared" si="7"/>
        <v>21928572</v>
      </c>
      <c r="R162" s="16">
        <f t="shared" si="8"/>
        <v>7675000</v>
      </c>
      <c r="S162" s="12"/>
    </row>
    <row r="163" spans="1:19" s="17" customFormat="1" ht="45" x14ac:dyDescent="0.25">
      <c r="A163" s="10" t="s">
        <v>478</v>
      </c>
      <c r="B163" s="11">
        <v>159</v>
      </c>
      <c r="C163" s="39" t="s">
        <v>1450</v>
      </c>
      <c r="D163" s="13" t="s">
        <v>507</v>
      </c>
      <c r="E163" s="12" t="s">
        <v>508</v>
      </c>
      <c r="F163" s="12" t="s">
        <v>509</v>
      </c>
      <c r="G163" s="13"/>
      <c r="H163" s="12"/>
      <c r="I163" s="12"/>
      <c r="J163" s="13" t="s">
        <v>24</v>
      </c>
      <c r="K163" s="14">
        <v>2800</v>
      </c>
      <c r="L163" s="15">
        <v>3750</v>
      </c>
      <c r="M163" s="14">
        <v>10500000</v>
      </c>
      <c r="N163" s="14">
        <v>840</v>
      </c>
      <c r="O163" s="16">
        <v>3150000</v>
      </c>
      <c r="P163" s="16">
        <f t="shared" si="6"/>
        <v>157500</v>
      </c>
      <c r="Q163" s="16">
        <f t="shared" si="7"/>
        <v>7500000</v>
      </c>
      <c r="R163" s="16">
        <f t="shared" si="8"/>
        <v>2625000</v>
      </c>
      <c r="S163" s="12"/>
    </row>
    <row r="164" spans="1:19" s="17" customFormat="1" ht="45" x14ac:dyDescent="0.25">
      <c r="A164" s="10" t="s">
        <v>478</v>
      </c>
      <c r="B164" s="11">
        <v>160</v>
      </c>
      <c r="C164" s="39" t="s">
        <v>1451</v>
      </c>
      <c r="D164" s="13" t="s">
        <v>510</v>
      </c>
      <c r="E164" s="12" t="s">
        <v>511</v>
      </c>
      <c r="F164" s="12" t="s">
        <v>512</v>
      </c>
      <c r="G164" s="13"/>
      <c r="H164" s="12"/>
      <c r="I164" s="12"/>
      <c r="J164" s="13" t="s">
        <v>24</v>
      </c>
      <c r="K164" s="14">
        <v>26000</v>
      </c>
      <c r="L164" s="15">
        <v>1450</v>
      </c>
      <c r="M164" s="14">
        <v>37700000</v>
      </c>
      <c r="N164" s="14">
        <v>7800</v>
      </c>
      <c r="O164" s="16">
        <v>11310000</v>
      </c>
      <c r="P164" s="16">
        <f t="shared" si="6"/>
        <v>565500</v>
      </c>
      <c r="Q164" s="16">
        <f t="shared" si="7"/>
        <v>26928572</v>
      </c>
      <c r="R164" s="16">
        <f t="shared" si="8"/>
        <v>9425000</v>
      </c>
      <c r="S164" s="12"/>
    </row>
    <row r="165" spans="1:19" s="17" customFormat="1" ht="45" x14ac:dyDescent="0.25">
      <c r="A165" s="10" t="s">
        <v>478</v>
      </c>
      <c r="B165" s="11">
        <v>161</v>
      </c>
      <c r="C165" s="39" t="s">
        <v>1452</v>
      </c>
      <c r="D165" s="13" t="s">
        <v>513</v>
      </c>
      <c r="E165" s="12" t="s">
        <v>514</v>
      </c>
      <c r="F165" s="12" t="s">
        <v>515</v>
      </c>
      <c r="G165" s="13"/>
      <c r="H165" s="12"/>
      <c r="I165" s="12"/>
      <c r="J165" s="13" t="s">
        <v>24</v>
      </c>
      <c r="K165" s="14">
        <v>400000</v>
      </c>
      <c r="L165" s="15">
        <v>408</v>
      </c>
      <c r="M165" s="14">
        <v>163200000</v>
      </c>
      <c r="N165" s="14">
        <v>120000</v>
      </c>
      <c r="O165" s="16">
        <v>48960000</v>
      </c>
      <c r="P165" s="16">
        <f t="shared" si="6"/>
        <v>2448000</v>
      </c>
      <c r="Q165" s="16">
        <f t="shared" si="7"/>
        <v>116571429</v>
      </c>
      <c r="R165" s="16">
        <f t="shared" si="8"/>
        <v>40800000</v>
      </c>
      <c r="S165" s="12"/>
    </row>
    <row r="166" spans="1:19" s="17" customFormat="1" ht="45" x14ac:dyDescent="0.25">
      <c r="A166" s="10" t="s">
        <v>478</v>
      </c>
      <c r="B166" s="11">
        <v>162</v>
      </c>
      <c r="C166" s="39" t="s">
        <v>1453</v>
      </c>
      <c r="D166" s="13" t="s">
        <v>516</v>
      </c>
      <c r="E166" s="12" t="s">
        <v>517</v>
      </c>
      <c r="F166" s="12" t="s">
        <v>518</v>
      </c>
      <c r="G166" s="13"/>
      <c r="H166" s="12"/>
      <c r="I166" s="12"/>
      <c r="J166" s="13" t="s">
        <v>24</v>
      </c>
      <c r="K166" s="14">
        <v>3000</v>
      </c>
      <c r="L166" s="15">
        <v>6356</v>
      </c>
      <c r="M166" s="14">
        <v>19068000</v>
      </c>
      <c r="N166" s="14">
        <v>900</v>
      </c>
      <c r="O166" s="16">
        <v>5720400</v>
      </c>
      <c r="P166" s="16">
        <f t="shared" si="6"/>
        <v>286020</v>
      </c>
      <c r="Q166" s="16">
        <f t="shared" si="7"/>
        <v>13620000</v>
      </c>
      <c r="R166" s="16">
        <f t="shared" si="8"/>
        <v>4767000</v>
      </c>
      <c r="S166" s="12"/>
    </row>
    <row r="167" spans="1:19" s="17" customFormat="1" ht="45" x14ac:dyDescent="0.25">
      <c r="A167" s="10" t="s">
        <v>478</v>
      </c>
      <c r="B167" s="11">
        <v>163</v>
      </c>
      <c r="C167" s="39" t="s">
        <v>1454</v>
      </c>
      <c r="D167" s="13" t="s">
        <v>519</v>
      </c>
      <c r="E167" s="12" t="s">
        <v>520</v>
      </c>
      <c r="F167" s="12" t="s">
        <v>521</v>
      </c>
      <c r="G167" s="13"/>
      <c r="H167" s="12"/>
      <c r="I167" s="12"/>
      <c r="J167" s="13" t="s">
        <v>34</v>
      </c>
      <c r="K167" s="14">
        <v>32400</v>
      </c>
      <c r="L167" s="15">
        <v>1700</v>
      </c>
      <c r="M167" s="14">
        <v>55080000</v>
      </c>
      <c r="N167" s="14">
        <v>9720</v>
      </c>
      <c r="O167" s="16">
        <v>16524000</v>
      </c>
      <c r="P167" s="16">
        <f t="shared" si="6"/>
        <v>826200</v>
      </c>
      <c r="Q167" s="16">
        <f t="shared" si="7"/>
        <v>39342858</v>
      </c>
      <c r="R167" s="16">
        <f t="shared" si="8"/>
        <v>13770000</v>
      </c>
      <c r="S167" s="12"/>
    </row>
    <row r="168" spans="1:19" s="17" customFormat="1" ht="63" x14ac:dyDescent="0.25">
      <c r="A168" s="10" t="s">
        <v>478</v>
      </c>
      <c r="B168" s="11">
        <v>164</v>
      </c>
      <c r="C168" s="39" t="s">
        <v>1455</v>
      </c>
      <c r="D168" s="13" t="s">
        <v>522</v>
      </c>
      <c r="E168" s="12" t="s">
        <v>523</v>
      </c>
      <c r="F168" s="12" t="s">
        <v>524</v>
      </c>
      <c r="G168" s="13"/>
      <c r="H168" s="12"/>
      <c r="I168" s="12"/>
      <c r="J168" s="13" t="s">
        <v>34</v>
      </c>
      <c r="K168" s="14">
        <v>170000</v>
      </c>
      <c r="L168" s="15">
        <v>292</v>
      </c>
      <c r="M168" s="14">
        <v>49640000</v>
      </c>
      <c r="N168" s="14">
        <v>51000</v>
      </c>
      <c r="O168" s="16">
        <v>14892000</v>
      </c>
      <c r="P168" s="16">
        <f t="shared" si="6"/>
        <v>744600</v>
      </c>
      <c r="Q168" s="16">
        <f t="shared" si="7"/>
        <v>35457143</v>
      </c>
      <c r="R168" s="16">
        <f t="shared" si="8"/>
        <v>12410000</v>
      </c>
      <c r="S168" s="12"/>
    </row>
    <row r="169" spans="1:19" s="17" customFormat="1" ht="47.25" x14ac:dyDescent="0.25">
      <c r="A169" s="10" t="s">
        <v>478</v>
      </c>
      <c r="B169" s="11">
        <v>165</v>
      </c>
      <c r="C169" s="39" t="s">
        <v>1456</v>
      </c>
      <c r="D169" s="13" t="s">
        <v>525</v>
      </c>
      <c r="E169" s="12" t="s">
        <v>526</v>
      </c>
      <c r="F169" s="12" t="s">
        <v>527</v>
      </c>
      <c r="G169" s="13"/>
      <c r="H169" s="12"/>
      <c r="I169" s="12"/>
      <c r="J169" s="13" t="s">
        <v>34</v>
      </c>
      <c r="K169" s="14">
        <v>60000</v>
      </c>
      <c r="L169" s="15">
        <v>275</v>
      </c>
      <c r="M169" s="14">
        <v>16500000</v>
      </c>
      <c r="N169" s="14">
        <v>18000</v>
      </c>
      <c r="O169" s="16">
        <v>4950000</v>
      </c>
      <c r="P169" s="16">
        <f t="shared" si="6"/>
        <v>247500</v>
      </c>
      <c r="Q169" s="16">
        <f t="shared" si="7"/>
        <v>11785715</v>
      </c>
      <c r="R169" s="16">
        <f t="shared" si="8"/>
        <v>4125000</v>
      </c>
      <c r="S169" s="12"/>
    </row>
    <row r="170" spans="1:19" s="17" customFormat="1" ht="78.75" x14ac:dyDescent="0.25">
      <c r="A170" s="10" t="s">
        <v>478</v>
      </c>
      <c r="B170" s="11">
        <v>166</v>
      </c>
      <c r="C170" s="39" t="s">
        <v>1457</v>
      </c>
      <c r="D170" s="13" t="s">
        <v>528</v>
      </c>
      <c r="E170" s="12" t="s">
        <v>529</v>
      </c>
      <c r="F170" s="12" t="s">
        <v>530</v>
      </c>
      <c r="G170" s="13"/>
      <c r="H170" s="12"/>
      <c r="I170" s="12"/>
      <c r="J170" s="13" t="s">
        <v>531</v>
      </c>
      <c r="K170" s="14">
        <v>250000</v>
      </c>
      <c r="L170" s="15">
        <v>380</v>
      </c>
      <c r="M170" s="14">
        <v>95000000</v>
      </c>
      <c r="N170" s="14">
        <v>75000</v>
      </c>
      <c r="O170" s="16">
        <v>28500000</v>
      </c>
      <c r="P170" s="16">
        <f t="shared" si="6"/>
        <v>1425000</v>
      </c>
      <c r="Q170" s="16">
        <f t="shared" si="7"/>
        <v>67857143</v>
      </c>
      <c r="R170" s="16">
        <f t="shared" si="8"/>
        <v>23750000</v>
      </c>
      <c r="S170" s="12"/>
    </row>
    <row r="171" spans="1:19" s="17" customFormat="1" ht="63" x14ac:dyDescent="0.25">
      <c r="A171" s="10" t="s">
        <v>532</v>
      </c>
      <c r="B171" s="11">
        <v>167</v>
      </c>
      <c r="C171" s="39" t="s">
        <v>1458</v>
      </c>
      <c r="D171" s="13" t="s">
        <v>533</v>
      </c>
      <c r="E171" s="12" t="s">
        <v>534</v>
      </c>
      <c r="F171" s="12" t="s">
        <v>535</v>
      </c>
      <c r="G171" s="13"/>
      <c r="H171" s="12"/>
      <c r="I171" s="12"/>
      <c r="J171" s="13" t="s">
        <v>34</v>
      </c>
      <c r="K171" s="14">
        <v>4</v>
      </c>
      <c r="L171" s="15">
        <v>65400000</v>
      </c>
      <c r="M171" s="14">
        <v>261600000</v>
      </c>
      <c r="N171" s="14">
        <v>1</v>
      </c>
      <c r="O171" s="16">
        <v>65400000</v>
      </c>
      <c r="P171" s="16">
        <f t="shared" si="6"/>
        <v>3924000</v>
      </c>
      <c r="Q171" s="16">
        <f t="shared" si="7"/>
        <v>186857143</v>
      </c>
      <c r="R171" s="16">
        <f t="shared" si="8"/>
        <v>65400000</v>
      </c>
      <c r="S171" s="12" t="s">
        <v>35</v>
      </c>
    </row>
    <row r="172" spans="1:19" s="17" customFormat="1" ht="45" x14ac:dyDescent="0.25">
      <c r="A172" s="10" t="s">
        <v>532</v>
      </c>
      <c r="B172" s="11">
        <v>168</v>
      </c>
      <c r="C172" s="39" t="s">
        <v>1459</v>
      </c>
      <c r="D172" s="13" t="s">
        <v>536</v>
      </c>
      <c r="E172" s="12" t="s">
        <v>537</v>
      </c>
      <c r="F172" s="12" t="s">
        <v>538</v>
      </c>
      <c r="G172" s="13"/>
      <c r="H172" s="12"/>
      <c r="I172" s="12"/>
      <c r="J172" s="13" t="s">
        <v>531</v>
      </c>
      <c r="K172" s="14">
        <v>400</v>
      </c>
      <c r="L172" s="15">
        <v>79310</v>
      </c>
      <c r="M172" s="14">
        <v>31724000</v>
      </c>
      <c r="N172" s="14">
        <v>100</v>
      </c>
      <c r="O172" s="16">
        <v>7931000</v>
      </c>
      <c r="P172" s="16">
        <f t="shared" si="6"/>
        <v>475860</v>
      </c>
      <c r="Q172" s="16">
        <f t="shared" si="7"/>
        <v>22660000</v>
      </c>
      <c r="R172" s="16">
        <f t="shared" si="8"/>
        <v>7931000</v>
      </c>
      <c r="S172" s="12"/>
    </row>
    <row r="173" spans="1:19" s="17" customFormat="1" ht="45" x14ac:dyDescent="0.25">
      <c r="A173" s="10" t="s">
        <v>532</v>
      </c>
      <c r="B173" s="11">
        <v>169</v>
      </c>
      <c r="C173" s="39" t="s">
        <v>1460</v>
      </c>
      <c r="D173" s="13" t="s">
        <v>539</v>
      </c>
      <c r="E173" s="12" t="s">
        <v>540</v>
      </c>
      <c r="F173" s="12" t="s">
        <v>541</v>
      </c>
      <c r="G173" s="13"/>
      <c r="H173" s="12"/>
      <c r="I173" s="12"/>
      <c r="J173" s="13" t="s">
        <v>24</v>
      </c>
      <c r="K173" s="14">
        <v>40</v>
      </c>
      <c r="L173" s="15">
        <v>95000</v>
      </c>
      <c r="M173" s="14">
        <v>3800000</v>
      </c>
      <c r="N173" s="14">
        <v>10</v>
      </c>
      <c r="O173" s="16">
        <v>950000</v>
      </c>
      <c r="P173" s="16">
        <f t="shared" si="6"/>
        <v>57000</v>
      </c>
      <c r="Q173" s="16">
        <f t="shared" si="7"/>
        <v>2714286</v>
      </c>
      <c r="R173" s="16">
        <f t="shared" si="8"/>
        <v>950000</v>
      </c>
      <c r="S173" s="12"/>
    </row>
    <row r="174" spans="1:19" s="17" customFormat="1" ht="63" x14ac:dyDescent="0.25">
      <c r="A174" s="10" t="s">
        <v>532</v>
      </c>
      <c r="B174" s="11">
        <v>170</v>
      </c>
      <c r="C174" s="39" t="s">
        <v>1461</v>
      </c>
      <c r="D174" s="13" t="s">
        <v>542</v>
      </c>
      <c r="E174" s="12" t="s">
        <v>543</v>
      </c>
      <c r="F174" s="12" t="s">
        <v>544</v>
      </c>
      <c r="G174" s="13"/>
      <c r="H174" s="12"/>
      <c r="I174" s="12"/>
      <c r="J174" s="13" t="s">
        <v>24</v>
      </c>
      <c r="K174" s="14">
        <v>4000</v>
      </c>
      <c r="L174" s="15">
        <v>498</v>
      </c>
      <c r="M174" s="14">
        <v>1992000</v>
      </c>
      <c r="N174" s="14">
        <v>1000</v>
      </c>
      <c r="O174" s="16">
        <v>498000</v>
      </c>
      <c r="P174" s="16">
        <f t="shared" si="6"/>
        <v>29880</v>
      </c>
      <c r="Q174" s="16">
        <f t="shared" si="7"/>
        <v>1422858</v>
      </c>
      <c r="R174" s="16">
        <f t="shared" si="8"/>
        <v>498000</v>
      </c>
      <c r="S174" s="12"/>
    </row>
    <row r="175" spans="1:19" s="17" customFormat="1" ht="78.75" x14ac:dyDescent="0.25">
      <c r="A175" s="10" t="s">
        <v>532</v>
      </c>
      <c r="B175" s="11">
        <v>171</v>
      </c>
      <c r="C175" s="39" t="s">
        <v>1462</v>
      </c>
      <c r="D175" s="13" t="s">
        <v>545</v>
      </c>
      <c r="E175" s="12" t="s">
        <v>546</v>
      </c>
      <c r="F175" s="12" t="s">
        <v>547</v>
      </c>
      <c r="G175" s="13" t="s">
        <v>17</v>
      </c>
      <c r="H175" s="12" t="s">
        <v>18</v>
      </c>
      <c r="I175" s="12" t="s">
        <v>548</v>
      </c>
      <c r="J175" s="13" t="s">
        <v>24</v>
      </c>
      <c r="K175" s="14">
        <v>189000</v>
      </c>
      <c r="L175" s="15">
        <v>10080</v>
      </c>
      <c r="M175" s="14">
        <v>1905120000</v>
      </c>
      <c r="N175" s="14">
        <v>56700</v>
      </c>
      <c r="O175" s="16">
        <v>571536000</v>
      </c>
      <c r="P175" s="16">
        <f t="shared" si="6"/>
        <v>28576800</v>
      </c>
      <c r="Q175" s="16">
        <f t="shared" si="7"/>
        <v>1360800000</v>
      </c>
      <c r="R175" s="16">
        <f t="shared" si="8"/>
        <v>476280000</v>
      </c>
      <c r="S175" s="12"/>
    </row>
    <row r="176" spans="1:19" s="17" customFormat="1" ht="47.25" x14ac:dyDescent="0.25">
      <c r="A176" s="10" t="s">
        <v>532</v>
      </c>
      <c r="B176" s="11">
        <v>172</v>
      </c>
      <c r="C176" s="39" t="s">
        <v>1463</v>
      </c>
      <c r="D176" s="13" t="s">
        <v>549</v>
      </c>
      <c r="E176" s="12" t="s">
        <v>550</v>
      </c>
      <c r="F176" s="12" t="s">
        <v>551</v>
      </c>
      <c r="G176" s="13"/>
      <c r="H176" s="12"/>
      <c r="I176" s="12"/>
      <c r="J176" s="13" t="s">
        <v>24</v>
      </c>
      <c r="K176" s="14">
        <v>4000</v>
      </c>
      <c r="L176" s="15">
        <v>3740</v>
      </c>
      <c r="M176" s="14">
        <v>14960000</v>
      </c>
      <c r="N176" s="14">
        <v>1000</v>
      </c>
      <c r="O176" s="16">
        <v>3740000</v>
      </c>
      <c r="P176" s="16">
        <f t="shared" si="6"/>
        <v>224400</v>
      </c>
      <c r="Q176" s="16">
        <f t="shared" si="7"/>
        <v>10685715</v>
      </c>
      <c r="R176" s="16">
        <f t="shared" si="8"/>
        <v>3740000</v>
      </c>
      <c r="S176" s="12"/>
    </row>
    <row r="177" spans="1:19" s="17" customFormat="1" ht="78.75" x14ac:dyDescent="0.25">
      <c r="A177" s="10" t="s">
        <v>532</v>
      </c>
      <c r="B177" s="11">
        <v>173</v>
      </c>
      <c r="C177" s="39" t="s">
        <v>1464</v>
      </c>
      <c r="D177" s="13" t="s">
        <v>552</v>
      </c>
      <c r="E177" s="12" t="s">
        <v>553</v>
      </c>
      <c r="F177" s="12" t="s">
        <v>554</v>
      </c>
      <c r="G177" s="13" t="s">
        <v>17</v>
      </c>
      <c r="H177" s="12" t="s">
        <v>18</v>
      </c>
      <c r="I177" s="12" t="s">
        <v>548</v>
      </c>
      <c r="J177" s="13" t="s">
        <v>24</v>
      </c>
      <c r="K177" s="14">
        <v>126000</v>
      </c>
      <c r="L177" s="15">
        <v>2066</v>
      </c>
      <c r="M177" s="14">
        <v>260316000</v>
      </c>
      <c r="N177" s="14">
        <v>35000</v>
      </c>
      <c r="O177" s="16">
        <v>72310000</v>
      </c>
      <c r="P177" s="16">
        <f t="shared" si="6"/>
        <v>3904740</v>
      </c>
      <c r="Q177" s="16">
        <f t="shared" si="7"/>
        <v>185940000</v>
      </c>
      <c r="R177" s="16">
        <f t="shared" si="8"/>
        <v>65079000</v>
      </c>
      <c r="S177" s="12"/>
    </row>
    <row r="178" spans="1:19" s="17" customFormat="1" ht="78.75" x14ac:dyDescent="0.25">
      <c r="A178" s="10" t="s">
        <v>532</v>
      </c>
      <c r="B178" s="11">
        <v>174</v>
      </c>
      <c r="C178" s="39" t="s">
        <v>1465</v>
      </c>
      <c r="D178" s="13" t="s">
        <v>555</v>
      </c>
      <c r="E178" s="12" t="s">
        <v>556</v>
      </c>
      <c r="F178" s="12" t="s">
        <v>557</v>
      </c>
      <c r="G178" s="13" t="s">
        <v>409</v>
      </c>
      <c r="H178" s="12" t="s">
        <v>18</v>
      </c>
      <c r="I178" s="12" t="s">
        <v>548</v>
      </c>
      <c r="J178" s="13" t="s">
        <v>24</v>
      </c>
      <c r="K178" s="14">
        <v>453600</v>
      </c>
      <c r="L178" s="15">
        <v>646</v>
      </c>
      <c r="M178" s="14">
        <v>293025600</v>
      </c>
      <c r="N178" s="14">
        <v>134400</v>
      </c>
      <c r="O178" s="16">
        <v>86822400</v>
      </c>
      <c r="P178" s="16">
        <f t="shared" si="6"/>
        <v>4395384</v>
      </c>
      <c r="Q178" s="16">
        <f t="shared" si="7"/>
        <v>209304000</v>
      </c>
      <c r="R178" s="16">
        <f t="shared" si="8"/>
        <v>73256400</v>
      </c>
      <c r="S178" s="12"/>
    </row>
    <row r="179" spans="1:19" s="17" customFormat="1" ht="45" x14ac:dyDescent="0.25">
      <c r="A179" s="10" t="s">
        <v>532</v>
      </c>
      <c r="B179" s="11">
        <v>175</v>
      </c>
      <c r="C179" s="39" t="s">
        <v>1466</v>
      </c>
      <c r="D179" s="13" t="s">
        <v>558</v>
      </c>
      <c r="E179" s="12" t="s">
        <v>559</v>
      </c>
      <c r="F179" s="12" t="s">
        <v>560</v>
      </c>
      <c r="G179" s="13"/>
      <c r="H179" s="12"/>
      <c r="I179" s="12"/>
      <c r="J179" s="13" t="s">
        <v>24</v>
      </c>
      <c r="K179" s="14">
        <v>400</v>
      </c>
      <c r="L179" s="15">
        <v>22880</v>
      </c>
      <c r="M179" s="14">
        <v>9152000</v>
      </c>
      <c r="N179" s="14">
        <v>100</v>
      </c>
      <c r="O179" s="16">
        <v>2288000</v>
      </c>
      <c r="P179" s="16">
        <f t="shared" si="6"/>
        <v>137280</v>
      </c>
      <c r="Q179" s="16">
        <f t="shared" si="7"/>
        <v>6537143</v>
      </c>
      <c r="R179" s="16">
        <f t="shared" si="8"/>
        <v>2288000</v>
      </c>
      <c r="S179" s="12"/>
    </row>
    <row r="180" spans="1:19" s="17" customFormat="1" ht="45" x14ac:dyDescent="0.25">
      <c r="A180" s="10" t="s">
        <v>532</v>
      </c>
      <c r="B180" s="11">
        <v>176</v>
      </c>
      <c r="C180" s="39" t="s">
        <v>1467</v>
      </c>
      <c r="D180" s="13" t="s">
        <v>561</v>
      </c>
      <c r="E180" s="12" t="s">
        <v>562</v>
      </c>
      <c r="F180" s="12" t="s">
        <v>563</v>
      </c>
      <c r="G180" s="13"/>
      <c r="H180" s="12"/>
      <c r="I180" s="12"/>
      <c r="J180" s="13" t="s">
        <v>34</v>
      </c>
      <c r="K180" s="14">
        <v>46080</v>
      </c>
      <c r="L180" s="15">
        <v>917</v>
      </c>
      <c r="M180" s="14">
        <v>42255360</v>
      </c>
      <c r="N180" s="14">
        <v>13440</v>
      </c>
      <c r="O180" s="16">
        <v>12324480</v>
      </c>
      <c r="P180" s="16">
        <f t="shared" si="6"/>
        <v>633831</v>
      </c>
      <c r="Q180" s="16">
        <f t="shared" si="7"/>
        <v>30182400</v>
      </c>
      <c r="R180" s="16">
        <f t="shared" si="8"/>
        <v>10563840</v>
      </c>
      <c r="S180" s="12"/>
    </row>
    <row r="181" spans="1:19" s="17" customFormat="1" ht="45" x14ac:dyDescent="0.25">
      <c r="A181" s="10" t="s">
        <v>532</v>
      </c>
      <c r="B181" s="11">
        <v>177</v>
      </c>
      <c r="C181" s="39" t="s">
        <v>1468</v>
      </c>
      <c r="D181" s="13" t="s">
        <v>564</v>
      </c>
      <c r="E181" s="12" t="s">
        <v>565</v>
      </c>
      <c r="F181" s="12" t="s">
        <v>566</v>
      </c>
      <c r="G181" s="13"/>
      <c r="H181" s="12"/>
      <c r="I181" s="12"/>
      <c r="J181" s="13" t="s">
        <v>34</v>
      </c>
      <c r="K181" s="14">
        <v>61440</v>
      </c>
      <c r="L181" s="15">
        <v>1031</v>
      </c>
      <c r="M181" s="14">
        <v>63344640</v>
      </c>
      <c r="N181" s="14">
        <v>18240</v>
      </c>
      <c r="O181" s="16">
        <v>18805440</v>
      </c>
      <c r="P181" s="16">
        <f t="shared" si="6"/>
        <v>950170</v>
      </c>
      <c r="Q181" s="16">
        <f t="shared" si="7"/>
        <v>45246172</v>
      </c>
      <c r="R181" s="16">
        <f t="shared" si="8"/>
        <v>15836160</v>
      </c>
      <c r="S181" s="12"/>
    </row>
    <row r="182" spans="1:19" s="17" customFormat="1" ht="47.25" x14ac:dyDescent="0.25">
      <c r="A182" s="10" t="s">
        <v>532</v>
      </c>
      <c r="B182" s="11">
        <v>178</v>
      </c>
      <c r="C182" s="39" t="s">
        <v>1469</v>
      </c>
      <c r="D182" s="13" t="s">
        <v>567</v>
      </c>
      <c r="E182" s="12" t="s">
        <v>568</v>
      </c>
      <c r="F182" s="12" t="s">
        <v>569</v>
      </c>
      <c r="G182" s="13"/>
      <c r="H182" s="12"/>
      <c r="I182" s="12"/>
      <c r="J182" s="13" t="s">
        <v>34</v>
      </c>
      <c r="K182" s="14">
        <v>130560</v>
      </c>
      <c r="L182" s="15">
        <v>917</v>
      </c>
      <c r="M182" s="14">
        <v>119723520</v>
      </c>
      <c r="N182" s="14">
        <v>38400</v>
      </c>
      <c r="O182" s="16">
        <v>35212800</v>
      </c>
      <c r="P182" s="16">
        <f t="shared" si="6"/>
        <v>1795853</v>
      </c>
      <c r="Q182" s="16">
        <f t="shared" si="7"/>
        <v>85516800</v>
      </c>
      <c r="R182" s="16">
        <f t="shared" si="8"/>
        <v>29930880</v>
      </c>
      <c r="S182" s="12"/>
    </row>
    <row r="183" spans="1:19" s="17" customFormat="1" ht="78.75" x14ac:dyDescent="0.25">
      <c r="A183" s="10" t="s">
        <v>532</v>
      </c>
      <c r="B183" s="11">
        <v>179</v>
      </c>
      <c r="C183" s="39" t="s">
        <v>1470</v>
      </c>
      <c r="D183" s="13" t="s">
        <v>570</v>
      </c>
      <c r="E183" s="12" t="s">
        <v>571</v>
      </c>
      <c r="F183" s="12" t="s">
        <v>572</v>
      </c>
      <c r="G183" s="13"/>
      <c r="H183" s="12" t="s">
        <v>18</v>
      </c>
      <c r="I183" s="12" t="s">
        <v>548</v>
      </c>
      <c r="J183" s="13" t="s">
        <v>34</v>
      </c>
      <c r="K183" s="14">
        <v>46080</v>
      </c>
      <c r="L183" s="15">
        <v>4364</v>
      </c>
      <c r="M183" s="14">
        <v>201093120</v>
      </c>
      <c r="N183" s="14">
        <v>11520</v>
      </c>
      <c r="O183" s="16">
        <v>50273280</v>
      </c>
      <c r="P183" s="16">
        <f t="shared" si="6"/>
        <v>3016397</v>
      </c>
      <c r="Q183" s="16">
        <f t="shared" si="7"/>
        <v>143637943</v>
      </c>
      <c r="R183" s="16">
        <f t="shared" si="8"/>
        <v>50273280</v>
      </c>
      <c r="S183" s="12"/>
    </row>
    <row r="184" spans="1:19" s="17" customFormat="1" ht="90" customHeight="1" x14ac:dyDescent="0.25">
      <c r="A184" s="10" t="s">
        <v>532</v>
      </c>
      <c r="B184" s="11">
        <v>180</v>
      </c>
      <c r="C184" s="39" t="s">
        <v>1471</v>
      </c>
      <c r="D184" s="13" t="s">
        <v>573</v>
      </c>
      <c r="E184" s="12" t="s">
        <v>1286</v>
      </c>
      <c r="F184" s="12" t="s">
        <v>574</v>
      </c>
      <c r="G184" s="13"/>
      <c r="H184" s="12" t="s">
        <v>18</v>
      </c>
      <c r="I184" s="12" t="s">
        <v>548</v>
      </c>
      <c r="J184" s="13" t="s">
        <v>34</v>
      </c>
      <c r="K184" s="14">
        <v>23040</v>
      </c>
      <c r="L184" s="15">
        <v>1823</v>
      </c>
      <c r="M184" s="14">
        <v>42001920</v>
      </c>
      <c r="N184" s="14">
        <v>5760</v>
      </c>
      <c r="O184" s="16">
        <v>10500480</v>
      </c>
      <c r="P184" s="16">
        <f t="shared" si="6"/>
        <v>630029</v>
      </c>
      <c r="Q184" s="16">
        <f t="shared" si="7"/>
        <v>30001372</v>
      </c>
      <c r="R184" s="16">
        <f t="shared" si="8"/>
        <v>10500480</v>
      </c>
      <c r="S184" s="12"/>
    </row>
    <row r="185" spans="1:19" s="17" customFormat="1" ht="78.75" x14ac:dyDescent="0.25">
      <c r="A185" s="10" t="s">
        <v>532</v>
      </c>
      <c r="B185" s="11">
        <v>181</v>
      </c>
      <c r="C185" s="39" t="s">
        <v>1472</v>
      </c>
      <c r="D185" s="13" t="s">
        <v>575</v>
      </c>
      <c r="E185" s="12" t="s">
        <v>576</v>
      </c>
      <c r="F185" s="12" t="s">
        <v>577</v>
      </c>
      <c r="G185" s="13"/>
      <c r="H185" s="12" t="s">
        <v>18</v>
      </c>
      <c r="I185" s="12" t="s">
        <v>548</v>
      </c>
      <c r="J185" s="13" t="s">
        <v>34</v>
      </c>
      <c r="K185" s="14">
        <v>1800</v>
      </c>
      <c r="L185" s="15">
        <v>52500</v>
      </c>
      <c r="M185" s="14">
        <v>94500000</v>
      </c>
      <c r="N185" s="14">
        <v>540</v>
      </c>
      <c r="O185" s="16">
        <v>28350000</v>
      </c>
      <c r="P185" s="16">
        <f t="shared" si="6"/>
        <v>1417500</v>
      </c>
      <c r="Q185" s="16">
        <f t="shared" si="7"/>
        <v>67500000</v>
      </c>
      <c r="R185" s="16">
        <f t="shared" si="8"/>
        <v>23625000</v>
      </c>
      <c r="S185" s="12"/>
    </row>
    <row r="186" spans="1:19" s="17" customFormat="1" ht="78.75" x14ac:dyDescent="0.25">
      <c r="A186" s="10" t="s">
        <v>532</v>
      </c>
      <c r="B186" s="11">
        <v>182</v>
      </c>
      <c r="C186" s="39" t="s">
        <v>1473</v>
      </c>
      <c r="D186" s="13" t="s">
        <v>578</v>
      </c>
      <c r="E186" s="12" t="s">
        <v>579</v>
      </c>
      <c r="F186" s="12" t="s">
        <v>580</v>
      </c>
      <c r="G186" s="13"/>
      <c r="H186" s="12" t="s">
        <v>18</v>
      </c>
      <c r="I186" s="12" t="s">
        <v>548</v>
      </c>
      <c r="J186" s="13" t="s">
        <v>34</v>
      </c>
      <c r="K186" s="14">
        <v>1800</v>
      </c>
      <c r="L186" s="15">
        <v>26250</v>
      </c>
      <c r="M186" s="14">
        <v>47250000</v>
      </c>
      <c r="N186" s="14">
        <v>480</v>
      </c>
      <c r="O186" s="16">
        <v>12600000</v>
      </c>
      <c r="P186" s="16">
        <f t="shared" si="6"/>
        <v>708750</v>
      </c>
      <c r="Q186" s="16">
        <f t="shared" si="7"/>
        <v>33750000</v>
      </c>
      <c r="R186" s="16">
        <f t="shared" si="8"/>
        <v>11812500</v>
      </c>
      <c r="S186" s="12"/>
    </row>
    <row r="187" spans="1:19" s="17" customFormat="1" ht="78.75" x14ac:dyDescent="0.25">
      <c r="A187" s="10" t="s">
        <v>532</v>
      </c>
      <c r="B187" s="11">
        <v>183</v>
      </c>
      <c r="C187" s="39" t="s">
        <v>1474</v>
      </c>
      <c r="D187" s="13" t="s">
        <v>581</v>
      </c>
      <c r="E187" s="12" t="s">
        <v>582</v>
      </c>
      <c r="F187" s="12" t="s">
        <v>583</v>
      </c>
      <c r="G187" s="13"/>
      <c r="H187" s="12" t="s">
        <v>18</v>
      </c>
      <c r="I187" s="12" t="s">
        <v>548</v>
      </c>
      <c r="J187" s="13" t="s">
        <v>34</v>
      </c>
      <c r="K187" s="14">
        <v>1800</v>
      </c>
      <c r="L187" s="15">
        <v>52500</v>
      </c>
      <c r="M187" s="14">
        <v>94500000</v>
      </c>
      <c r="N187" s="14">
        <v>540</v>
      </c>
      <c r="O187" s="16">
        <v>28350000</v>
      </c>
      <c r="P187" s="16">
        <f t="shared" si="6"/>
        <v>1417500</v>
      </c>
      <c r="Q187" s="16">
        <f t="shared" si="7"/>
        <v>67500000</v>
      </c>
      <c r="R187" s="16">
        <f t="shared" si="8"/>
        <v>23625000</v>
      </c>
      <c r="S187" s="12"/>
    </row>
    <row r="188" spans="1:19" s="17" customFormat="1" ht="45" x14ac:dyDescent="0.25">
      <c r="A188" s="10" t="s">
        <v>532</v>
      </c>
      <c r="B188" s="11">
        <v>184</v>
      </c>
      <c r="C188" s="39" t="s">
        <v>1475</v>
      </c>
      <c r="D188" s="13" t="s">
        <v>584</v>
      </c>
      <c r="E188" s="12" t="s">
        <v>585</v>
      </c>
      <c r="F188" s="12" t="s">
        <v>586</v>
      </c>
      <c r="G188" s="13"/>
      <c r="H188" s="12"/>
      <c r="I188" s="12"/>
      <c r="J188" s="13" t="s">
        <v>587</v>
      </c>
      <c r="K188" s="14">
        <v>20000</v>
      </c>
      <c r="L188" s="15">
        <v>3298</v>
      </c>
      <c r="M188" s="14">
        <v>65960000</v>
      </c>
      <c r="N188" s="14">
        <v>5000</v>
      </c>
      <c r="O188" s="16">
        <v>16490000</v>
      </c>
      <c r="P188" s="16">
        <f t="shared" si="6"/>
        <v>989400</v>
      </c>
      <c r="Q188" s="16">
        <f t="shared" si="7"/>
        <v>47114286</v>
      </c>
      <c r="R188" s="16">
        <f t="shared" si="8"/>
        <v>16490000</v>
      </c>
      <c r="S188" s="12"/>
    </row>
    <row r="189" spans="1:19" s="17" customFormat="1" ht="78.75" x14ac:dyDescent="0.25">
      <c r="A189" s="10" t="s">
        <v>532</v>
      </c>
      <c r="B189" s="11">
        <v>185</v>
      </c>
      <c r="C189" s="39" t="s">
        <v>1476</v>
      </c>
      <c r="D189" s="13" t="s">
        <v>588</v>
      </c>
      <c r="E189" s="12" t="s">
        <v>589</v>
      </c>
      <c r="F189" s="12" t="s">
        <v>590</v>
      </c>
      <c r="G189" s="13"/>
      <c r="H189" s="12"/>
      <c r="I189" s="12"/>
      <c r="J189" s="13" t="s">
        <v>68</v>
      </c>
      <c r="K189" s="14">
        <v>1536</v>
      </c>
      <c r="L189" s="15">
        <v>21589</v>
      </c>
      <c r="M189" s="14">
        <v>33160704</v>
      </c>
      <c r="N189" s="14">
        <v>384</v>
      </c>
      <c r="O189" s="16">
        <v>8290176</v>
      </c>
      <c r="P189" s="16">
        <f t="shared" si="6"/>
        <v>497411</v>
      </c>
      <c r="Q189" s="16">
        <f t="shared" si="7"/>
        <v>23686218</v>
      </c>
      <c r="R189" s="16">
        <f t="shared" si="8"/>
        <v>8290176</v>
      </c>
      <c r="S189" s="12" t="s">
        <v>35</v>
      </c>
    </row>
    <row r="190" spans="1:19" s="17" customFormat="1" ht="78.75" x14ac:dyDescent="0.25">
      <c r="A190" s="10" t="s">
        <v>532</v>
      </c>
      <c r="B190" s="11">
        <v>186</v>
      </c>
      <c r="C190" s="39" t="s">
        <v>1477</v>
      </c>
      <c r="D190" s="13" t="s">
        <v>591</v>
      </c>
      <c r="E190" s="12" t="s">
        <v>592</v>
      </c>
      <c r="F190" s="12" t="s">
        <v>593</v>
      </c>
      <c r="G190" s="13" t="s">
        <v>17</v>
      </c>
      <c r="H190" s="12" t="s">
        <v>18</v>
      </c>
      <c r="I190" s="12" t="s">
        <v>548</v>
      </c>
      <c r="J190" s="13" t="s">
        <v>68</v>
      </c>
      <c r="K190" s="14">
        <v>19200</v>
      </c>
      <c r="L190" s="15">
        <v>14930</v>
      </c>
      <c r="M190" s="14">
        <v>286656000</v>
      </c>
      <c r="N190" s="14">
        <v>5760</v>
      </c>
      <c r="O190" s="16">
        <v>85996800</v>
      </c>
      <c r="P190" s="16">
        <f t="shared" si="6"/>
        <v>4299840</v>
      </c>
      <c r="Q190" s="16">
        <f t="shared" si="7"/>
        <v>204754286</v>
      </c>
      <c r="R190" s="16">
        <f t="shared" si="8"/>
        <v>71664000</v>
      </c>
      <c r="S190" s="12"/>
    </row>
    <row r="191" spans="1:19" s="17" customFormat="1" ht="63" x14ac:dyDescent="0.25">
      <c r="A191" s="10" t="s">
        <v>532</v>
      </c>
      <c r="B191" s="11">
        <v>187</v>
      </c>
      <c r="C191" s="39" t="s">
        <v>1478</v>
      </c>
      <c r="D191" s="13" t="s">
        <v>594</v>
      </c>
      <c r="E191" s="12" t="s">
        <v>595</v>
      </c>
      <c r="F191" s="12" t="s">
        <v>596</v>
      </c>
      <c r="G191" s="13"/>
      <c r="H191" s="12"/>
      <c r="I191" s="12"/>
      <c r="J191" s="13" t="s">
        <v>68</v>
      </c>
      <c r="K191" s="14">
        <v>100</v>
      </c>
      <c r="L191" s="15">
        <v>727650</v>
      </c>
      <c r="M191" s="14">
        <v>72765000</v>
      </c>
      <c r="N191" s="14">
        <v>25</v>
      </c>
      <c r="O191" s="16">
        <v>18191250</v>
      </c>
      <c r="P191" s="16">
        <f t="shared" si="6"/>
        <v>1091475</v>
      </c>
      <c r="Q191" s="16">
        <f t="shared" si="7"/>
        <v>51975000</v>
      </c>
      <c r="R191" s="16">
        <f t="shared" si="8"/>
        <v>18191250</v>
      </c>
      <c r="S191" s="12"/>
    </row>
    <row r="192" spans="1:19" s="17" customFormat="1" ht="126" x14ac:dyDescent="0.25">
      <c r="A192" s="10" t="s">
        <v>532</v>
      </c>
      <c r="B192" s="11">
        <v>188</v>
      </c>
      <c r="C192" s="39" t="s">
        <v>1479</v>
      </c>
      <c r="D192" s="13" t="s">
        <v>597</v>
      </c>
      <c r="E192" s="12" t="s">
        <v>598</v>
      </c>
      <c r="F192" s="12" t="s">
        <v>599</v>
      </c>
      <c r="G192" s="13"/>
      <c r="H192" s="12" t="s">
        <v>18</v>
      </c>
      <c r="I192" s="12"/>
      <c r="J192" s="13" t="s">
        <v>68</v>
      </c>
      <c r="K192" s="14">
        <v>1000</v>
      </c>
      <c r="L192" s="15">
        <v>305000</v>
      </c>
      <c r="M192" s="14">
        <v>305000000</v>
      </c>
      <c r="N192" s="14">
        <v>300</v>
      </c>
      <c r="O192" s="16">
        <v>91500000</v>
      </c>
      <c r="P192" s="16">
        <f t="shared" si="6"/>
        <v>4575000</v>
      </c>
      <c r="Q192" s="16">
        <f t="shared" si="7"/>
        <v>217857143</v>
      </c>
      <c r="R192" s="16">
        <f t="shared" si="8"/>
        <v>76250000</v>
      </c>
      <c r="S192" s="12"/>
    </row>
    <row r="193" spans="1:19" s="17" customFormat="1" ht="94.5" x14ac:dyDescent="0.25">
      <c r="A193" s="10" t="s">
        <v>532</v>
      </c>
      <c r="B193" s="11">
        <v>189</v>
      </c>
      <c r="C193" s="39" t="s">
        <v>1480</v>
      </c>
      <c r="D193" s="13" t="s">
        <v>600</v>
      </c>
      <c r="E193" s="12" t="s">
        <v>601</v>
      </c>
      <c r="F193" s="12" t="s">
        <v>602</v>
      </c>
      <c r="G193" s="13"/>
      <c r="H193" s="12" t="s">
        <v>18</v>
      </c>
      <c r="I193" s="12"/>
      <c r="J193" s="13" t="s">
        <v>68</v>
      </c>
      <c r="K193" s="14">
        <v>1000</v>
      </c>
      <c r="L193" s="15">
        <v>425000</v>
      </c>
      <c r="M193" s="14">
        <v>425000000</v>
      </c>
      <c r="N193" s="14">
        <v>300</v>
      </c>
      <c r="O193" s="16">
        <v>127500000</v>
      </c>
      <c r="P193" s="16">
        <f t="shared" si="6"/>
        <v>6375000</v>
      </c>
      <c r="Q193" s="16">
        <f t="shared" si="7"/>
        <v>303571429</v>
      </c>
      <c r="R193" s="16">
        <f t="shared" si="8"/>
        <v>106250000</v>
      </c>
      <c r="S193" s="12"/>
    </row>
    <row r="194" spans="1:19" s="17" customFormat="1" ht="110.25" x14ac:dyDescent="0.25">
      <c r="A194" s="10" t="s">
        <v>532</v>
      </c>
      <c r="B194" s="11">
        <v>190</v>
      </c>
      <c r="C194" s="39" t="s">
        <v>1481</v>
      </c>
      <c r="D194" s="13" t="s">
        <v>603</v>
      </c>
      <c r="E194" s="12" t="s">
        <v>604</v>
      </c>
      <c r="F194" s="12" t="s">
        <v>605</v>
      </c>
      <c r="G194" s="13"/>
      <c r="H194" s="12" t="s">
        <v>18</v>
      </c>
      <c r="I194" s="12"/>
      <c r="J194" s="13" t="s">
        <v>68</v>
      </c>
      <c r="K194" s="14">
        <v>6000</v>
      </c>
      <c r="L194" s="15">
        <v>305000</v>
      </c>
      <c r="M194" s="14">
        <v>1830000000</v>
      </c>
      <c r="N194" s="14">
        <v>1800</v>
      </c>
      <c r="O194" s="16">
        <v>549000000</v>
      </c>
      <c r="P194" s="16">
        <f t="shared" si="6"/>
        <v>27450000</v>
      </c>
      <c r="Q194" s="16">
        <f t="shared" si="7"/>
        <v>1307142858</v>
      </c>
      <c r="R194" s="16">
        <f t="shared" si="8"/>
        <v>457500000</v>
      </c>
      <c r="S194" s="12"/>
    </row>
    <row r="195" spans="1:19" s="17" customFormat="1" ht="141.75" x14ac:dyDescent="0.25">
      <c r="A195" s="10" t="s">
        <v>532</v>
      </c>
      <c r="B195" s="11">
        <v>191</v>
      </c>
      <c r="C195" s="39" t="s">
        <v>1482</v>
      </c>
      <c r="D195" s="13" t="s">
        <v>606</v>
      </c>
      <c r="E195" s="12" t="s">
        <v>607</v>
      </c>
      <c r="F195" s="12" t="s">
        <v>608</v>
      </c>
      <c r="G195" s="13"/>
      <c r="H195" s="12" t="s">
        <v>18</v>
      </c>
      <c r="I195" s="12"/>
      <c r="J195" s="13" t="s">
        <v>68</v>
      </c>
      <c r="K195" s="14">
        <v>1000</v>
      </c>
      <c r="L195" s="15">
        <v>300000</v>
      </c>
      <c r="M195" s="14">
        <v>300000000</v>
      </c>
      <c r="N195" s="14">
        <v>300</v>
      </c>
      <c r="O195" s="16">
        <v>90000000</v>
      </c>
      <c r="P195" s="16">
        <f t="shared" si="6"/>
        <v>4500000</v>
      </c>
      <c r="Q195" s="16">
        <f t="shared" si="7"/>
        <v>214285715</v>
      </c>
      <c r="R195" s="16">
        <f t="shared" si="8"/>
        <v>75000000</v>
      </c>
      <c r="S195" s="12"/>
    </row>
    <row r="196" spans="1:19" s="17" customFormat="1" ht="94.5" x14ac:dyDescent="0.25">
      <c r="A196" s="10" t="s">
        <v>532</v>
      </c>
      <c r="B196" s="11">
        <v>192</v>
      </c>
      <c r="C196" s="39" t="s">
        <v>1483</v>
      </c>
      <c r="D196" s="13" t="s">
        <v>609</v>
      </c>
      <c r="E196" s="12" t="s">
        <v>610</v>
      </c>
      <c r="F196" s="12" t="s">
        <v>611</v>
      </c>
      <c r="G196" s="13"/>
      <c r="H196" s="12" t="s">
        <v>18</v>
      </c>
      <c r="I196" s="12"/>
      <c r="J196" s="13" t="s">
        <v>68</v>
      </c>
      <c r="K196" s="14">
        <v>4800</v>
      </c>
      <c r="L196" s="15">
        <v>242000</v>
      </c>
      <c r="M196" s="14">
        <v>1161600000</v>
      </c>
      <c r="N196" s="14">
        <v>1400</v>
      </c>
      <c r="O196" s="16">
        <v>338800000</v>
      </c>
      <c r="P196" s="16">
        <f t="shared" si="6"/>
        <v>17424000</v>
      </c>
      <c r="Q196" s="16">
        <f t="shared" si="7"/>
        <v>829714286</v>
      </c>
      <c r="R196" s="16">
        <f t="shared" si="8"/>
        <v>290400000</v>
      </c>
      <c r="S196" s="12"/>
    </row>
    <row r="197" spans="1:19" s="17" customFormat="1" ht="94.5" x14ac:dyDescent="0.25">
      <c r="A197" s="10" t="s">
        <v>532</v>
      </c>
      <c r="B197" s="11">
        <v>193</v>
      </c>
      <c r="C197" s="39" t="s">
        <v>1484</v>
      </c>
      <c r="D197" s="13" t="s">
        <v>612</v>
      </c>
      <c r="E197" s="12" t="s">
        <v>613</v>
      </c>
      <c r="F197" s="12" t="s">
        <v>614</v>
      </c>
      <c r="G197" s="13"/>
      <c r="H197" s="12" t="s">
        <v>18</v>
      </c>
      <c r="I197" s="12"/>
      <c r="J197" s="13" t="s">
        <v>68</v>
      </c>
      <c r="K197" s="14">
        <v>1000</v>
      </c>
      <c r="L197" s="15">
        <v>425000</v>
      </c>
      <c r="M197" s="14">
        <v>425000000</v>
      </c>
      <c r="N197" s="14">
        <v>300</v>
      </c>
      <c r="O197" s="16">
        <v>127500000</v>
      </c>
      <c r="P197" s="16">
        <f t="shared" si="6"/>
        <v>6375000</v>
      </c>
      <c r="Q197" s="16">
        <f t="shared" si="7"/>
        <v>303571429</v>
      </c>
      <c r="R197" s="16">
        <f t="shared" si="8"/>
        <v>106250000</v>
      </c>
      <c r="S197" s="12"/>
    </row>
    <row r="198" spans="1:19" s="17" customFormat="1" ht="78.75" x14ac:dyDescent="0.25">
      <c r="A198" s="10" t="s">
        <v>532</v>
      </c>
      <c r="B198" s="11">
        <v>194</v>
      </c>
      <c r="C198" s="39" t="s">
        <v>1485</v>
      </c>
      <c r="D198" s="13" t="s">
        <v>615</v>
      </c>
      <c r="E198" s="12" t="s">
        <v>616</v>
      </c>
      <c r="F198" s="12" t="s">
        <v>617</v>
      </c>
      <c r="G198" s="13"/>
      <c r="H198" s="12" t="s">
        <v>18</v>
      </c>
      <c r="I198" s="12"/>
      <c r="J198" s="13" t="s">
        <v>68</v>
      </c>
      <c r="K198" s="14">
        <v>4800</v>
      </c>
      <c r="L198" s="15">
        <v>242000</v>
      </c>
      <c r="M198" s="14">
        <v>1161600000</v>
      </c>
      <c r="N198" s="14">
        <v>1400</v>
      </c>
      <c r="O198" s="16">
        <v>338800000</v>
      </c>
      <c r="P198" s="16">
        <f t="shared" ref="P198:P261" si="9">ROUNDUP(M198*1.5/100,0)</f>
        <v>17424000</v>
      </c>
      <c r="Q198" s="16">
        <f t="shared" ref="Q198:Q261" si="10">ROUNDUP(M198/1.05*1.5/2,0)</f>
        <v>829714286</v>
      </c>
      <c r="R198" s="16">
        <f t="shared" ref="R198:R261" si="11">ROUNDUP(M198*0.25,0)</f>
        <v>290400000</v>
      </c>
      <c r="S198" s="12"/>
    </row>
    <row r="199" spans="1:19" s="17" customFormat="1" ht="126" x14ac:dyDescent="0.25">
      <c r="A199" s="10" t="s">
        <v>532</v>
      </c>
      <c r="B199" s="11">
        <v>195</v>
      </c>
      <c r="C199" s="39" t="s">
        <v>1486</v>
      </c>
      <c r="D199" s="13" t="s">
        <v>618</v>
      </c>
      <c r="E199" s="12" t="s">
        <v>619</v>
      </c>
      <c r="F199" s="12" t="s">
        <v>620</v>
      </c>
      <c r="G199" s="13"/>
      <c r="H199" s="12" t="s">
        <v>18</v>
      </c>
      <c r="I199" s="12"/>
      <c r="J199" s="13" t="s">
        <v>68</v>
      </c>
      <c r="K199" s="14">
        <v>6000</v>
      </c>
      <c r="L199" s="15">
        <v>242000</v>
      </c>
      <c r="M199" s="14">
        <v>1452000000</v>
      </c>
      <c r="N199" s="14">
        <v>1800</v>
      </c>
      <c r="O199" s="16">
        <v>435600000</v>
      </c>
      <c r="P199" s="16">
        <f t="shared" si="9"/>
        <v>21780000</v>
      </c>
      <c r="Q199" s="16">
        <f t="shared" si="10"/>
        <v>1037142858</v>
      </c>
      <c r="R199" s="16">
        <f t="shared" si="11"/>
        <v>363000000</v>
      </c>
      <c r="S199" s="12"/>
    </row>
    <row r="200" spans="1:19" s="17" customFormat="1" ht="78.75" x14ac:dyDescent="0.25">
      <c r="A200" s="10" t="s">
        <v>532</v>
      </c>
      <c r="B200" s="11">
        <v>196</v>
      </c>
      <c r="C200" s="39" t="s">
        <v>1487</v>
      </c>
      <c r="D200" s="13" t="s">
        <v>621</v>
      </c>
      <c r="E200" s="12" t="s">
        <v>622</v>
      </c>
      <c r="F200" s="12" t="s">
        <v>623</v>
      </c>
      <c r="G200" s="13"/>
      <c r="H200" s="12" t="s">
        <v>18</v>
      </c>
      <c r="I200" s="12"/>
      <c r="J200" s="13" t="s">
        <v>68</v>
      </c>
      <c r="K200" s="14">
        <v>6000</v>
      </c>
      <c r="L200" s="15">
        <v>150000</v>
      </c>
      <c r="M200" s="14">
        <v>900000000</v>
      </c>
      <c r="N200" s="14">
        <v>1800</v>
      </c>
      <c r="O200" s="16">
        <v>270000000</v>
      </c>
      <c r="P200" s="16">
        <f t="shared" si="9"/>
        <v>13500000</v>
      </c>
      <c r="Q200" s="16">
        <f t="shared" si="10"/>
        <v>642857143</v>
      </c>
      <c r="R200" s="16">
        <f t="shared" si="11"/>
        <v>225000000</v>
      </c>
      <c r="S200" s="12"/>
    </row>
    <row r="201" spans="1:19" s="17" customFormat="1" ht="78.75" x14ac:dyDescent="0.25">
      <c r="A201" s="10" t="s">
        <v>532</v>
      </c>
      <c r="B201" s="11">
        <v>197</v>
      </c>
      <c r="C201" s="39" t="s">
        <v>1488</v>
      </c>
      <c r="D201" s="13" t="s">
        <v>624</v>
      </c>
      <c r="E201" s="12" t="s">
        <v>625</v>
      </c>
      <c r="F201" s="12" t="s">
        <v>626</v>
      </c>
      <c r="G201" s="13"/>
      <c r="H201" s="12"/>
      <c r="I201" s="12"/>
      <c r="J201" s="13" t="s">
        <v>68</v>
      </c>
      <c r="K201" s="14">
        <v>14400</v>
      </c>
      <c r="L201" s="15">
        <v>63000</v>
      </c>
      <c r="M201" s="14">
        <v>907200000</v>
      </c>
      <c r="N201" s="14">
        <v>4320</v>
      </c>
      <c r="O201" s="16">
        <v>272160000</v>
      </c>
      <c r="P201" s="16">
        <f t="shared" si="9"/>
        <v>13608000</v>
      </c>
      <c r="Q201" s="16">
        <f t="shared" si="10"/>
        <v>648000000</v>
      </c>
      <c r="R201" s="16">
        <f t="shared" si="11"/>
        <v>226800000</v>
      </c>
      <c r="S201" s="12" t="s">
        <v>35</v>
      </c>
    </row>
    <row r="202" spans="1:19" s="17" customFormat="1" ht="78.75" x14ac:dyDescent="0.25">
      <c r="A202" s="10" t="s">
        <v>532</v>
      </c>
      <c r="B202" s="11">
        <v>198</v>
      </c>
      <c r="C202" s="39" t="s">
        <v>1489</v>
      </c>
      <c r="D202" s="13" t="s">
        <v>627</v>
      </c>
      <c r="E202" s="12" t="s">
        <v>628</v>
      </c>
      <c r="F202" s="12" t="s">
        <v>629</v>
      </c>
      <c r="G202" s="13"/>
      <c r="H202" s="12"/>
      <c r="I202" s="12"/>
      <c r="J202" s="13" t="s">
        <v>34</v>
      </c>
      <c r="K202" s="14">
        <v>80</v>
      </c>
      <c r="L202" s="15">
        <v>442000</v>
      </c>
      <c r="M202" s="14">
        <v>35360000</v>
      </c>
      <c r="N202" s="14">
        <v>20</v>
      </c>
      <c r="O202" s="16">
        <v>8840000</v>
      </c>
      <c r="P202" s="16">
        <f t="shared" si="9"/>
        <v>530400</v>
      </c>
      <c r="Q202" s="16">
        <f t="shared" si="10"/>
        <v>25257143</v>
      </c>
      <c r="R202" s="16">
        <f t="shared" si="11"/>
        <v>8840000</v>
      </c>
      <c r="S202" s="12" t="s">
        <v>35</v>
      </c>
    </row>
    <row r="203" spans="1:19" s="17" customFormat="1" ht="94.5" x14ac:dyDescent="0.25">
      <c r="A203" s="10" t="s">
        <v>532</v>
      </c>
      <c r="B203" s="11">
        <v>199</v>
      </c>
      <c r="C203" s="39" t="s">
        <v>1490</v>
      </c>
      <c r="D203" s="13" t="s">
        <v>630</v>
      </c>
      <c r="E203" s="12" t="s">
        <v>631</v>
      </c>
      <c r="F203" s="12" t="s">
        <v>632</v>
      </c>
      <c r="G203" s="13"/>
      <c r="H203" s="12"/>
      <c r="I203" s="12"/>
      <c r="J203" s="13" t="s">
        <v>34</v>
      </c>
      <c r="K203" s="14">
        <v>16</v>
      </c>
      <c r="L203" s="15">
        <v>2003250</v>
      </c>
      <c r="M203" s="14">
        <v>32052000</v>
      </c>
      <c r="N203" s="14">
        <v>4</v>
      </c>
      <c r="O203" s="16">
        <v>8013000</v>
      </c>
      <c r="P203" s="16">
        <f t="shared" si="9"/>
        <v>480780</v>
      </c>
      <c r="Q203" s="16">
        <f t="shared" si="10"/>
        <v>22894286</v>
      </c>
      <c r="R203" s="16">
        <f t="shared" si="11"/>
        <v>8013000</v>
      </c>
      <c r="S203" s="12" t="s">
        <v>35</v>
      </c>
    </row>
    <row r="204" spans="1:19" s="17" customFormat="1" ht="94.5" x14ac:dyDescent="0.25">
      <c r="A204" s="10" t="s">
        <v>532</v>
      </c>
      <c r="B204" s="11">
        <v>200</v>
      </c>
      <c r="C204" s="39" t="s">
        <v>1491</v>
      </c>
      <c r="D204" s="13" t="s">
        <v>633</v>
      </c>
      <c r="E204" s="12" t="s">
        <v>634</v>
      </c>
      <c r="F204" s="12" t="s">
        <v>635</v>
      </c>
      <c r="G204" s="13"/>
      <c r="H204" s="12"/>
      <c r="I204" s="12"/>
      <c r="J204" s="13" t="s">
        <v>34</v>
      </c>
      <c r="K204" s="14">
        <v>16</v>
      </c>
      <c r="L204" s="15">
        <v>1437500</v>
      </c>
      <c r="M204" s="14">
        <v>23000000</v>
      </c>
      <c r="N204" s="14">
        <v>4</v>
      </c>
      <c r="O204" s="16">
        <v>5750000</v>
      </c>
      <c r="P204" s="16">
        <f t="shared" si="9"/>
        <v>345000</v>
      </c>
      <c r="Q204" s="16">
        <f t="shared" si="10"/>
        <v>16428572</v>
      </c>
      <c r="R204" s="16">
        <f t="shared" si="11"/>
        <v>5750000</v>
      </c>
      <c r="S204" s="12" t="s">
        <v>35</v>
      </c>
    </row>
    <row r="205" spans="1:19" s="17" customFormat="1" ht="94.5" x14ac:dyDescent="0.25">
      <c r="A205" s="10" t="s">
        <v>532</v>
      </c>
      <c r="B205" s="11">
        <v>201</v>
      </c>
      <c r="C205" s="39" t="s">
        <v>1492</v>
      </c>
      <c r="D205" s="13" t="s">
        <v>636</v>
      </c>
      <c r="E205" s="12" t="s">
        <v>637</v>
      </c>
      <c r="F205" s="12" t="s">
        <v>638</v>
      </c>
      <c r="G205" s="13"/>
      <c r="H205" s="12"/>
      <c r="I205" s="12"/>
      <c r="J205" s="13" t="s">
        <v>68</v>
      </c>
      <c r="K205" s="14">
        <v>3200</v>
      </c>
      <c r="L205" s="15">
        <v>26375</v>
      </c>
      <c r="M205" s="14">
        <v>84400000</v>
      </c>
      <c r="N205" s="14">
        <v>800</v>
      </c>
      <c r="O205" s="16">
        <v>21100000</v>
      </c>
      <c r="P205" s="16">
        <f t="shared" si="9"/>
        <v>1266000</v>
      </c>
      <c r="Q205" s="16">
        <f t="shared" si="10"/>
        <v>60285715</v>
      </c>
      <c r="R205" s="16">
        <f t="shared" si="11"/>
        <v>21100000</v>
      </c>
      <c r="S205" s="12" t="s">
        <v>35</v>
      </c>
    </row>
    <row r="206" spans="1:19" s="17" customFormat="1" ht="173.25" x14ac:dyDescent="0.25">
      <c r="A206" s="10" t="s">
        <v>532</v>
      </c>
      <c r="B206" s="11">
        <v>202</v>
      </c>
      <c r="C206" s="39" t="s">
        <v>1493</v>
      </c>
      <c r="D206" s="13" t="s">
        <v>639</v>
      </c>
      <c r="E206" s="12" t="s">
        <v>640</v>
      </c>
      <c r="F206" s="12" t="s">
        <v>641</v>
      </c>
      <c r="G206" s="13"/>
      <c r="H206" s="12"/>
      <c r="I206" s="12"/>
      <c r="J206" s="13" t="s">
        <v>24</v>
      </c>
      <c r="K206" s="14">
        <v>4000</v>
      </c>
      <c r="L206" s="15">
        <v>16940</v>
      </c>
      <c r="M206" s="14">
        <v>67760000</v>
      </c>
      <c r="N206" s="14">
        <v>1200</v>
      </c>
      <c r="O206" s="16">
        <v>20328000</v>
      </c>
      <c r="P206" s="16">
        <f t="shared" si="9"/>
        <v>1016400</v>
      </c>
      <c r="Q206" s="16">
        <f t="shared" si="10"/>
        <v>48400000</v>
      </c>
      <c r="R206" s="16">
        <f t="shared" si="11"/>
        <v>16940000</v>
      </c>
      <c r="S206" s="12"/>
    </row>
    <row r="207" spans="1:19" s="17" customFormat="1" ht="94.5" x14ac:dyDescent="0.25">
      <c r="A207" s="10" t="s">
        <v>532</v>
      </c>
      <c r="B207" s="11">
        <v>203</v>
      </c>
      <c r="C207" s="39" t="s">
        <v>1494</v>
      </c>
      <c r="D207" s="13" t="s">
        <v>642</v>
      </c>
      <c r="E207" s="12" t="s">
        <v>643</v>
      </c>
      <c r="F207" s="12" t="s">
        <v>644</v>
      </c>
      <c r="G207" s="13"/>
      <c r="H207" s="12"/>
      <c r="I207" s="12"/>
      <c r="J207" s="13" t="s">
        <v>24</v>
      </c>
      <c r="K207" s="14">
        <v>500</v>
      </c>
      <c r="L207" s="15">
        <v>30140</v>
      </c>
      <c r="M207" s="14">
        <v>15070000</v>
      </c>
      <c r="N207" s="14">
        <v>100</v>
      </c>
      <c r="O207" s="16">
        <v>3014000</v>
      </c>
      <c r="P207" s="16">
        <f t="shared" si="9"/>
        <v>226050</v>
      </c>
      <c r="Q207" s="16">
        <f t="shared" si="10"/>
        <v>10764286</v>
      </c>
      <c r="R207" s="16">
        <f t="shared" si="11"/>
        <v>3767500</v>
      </c>
      <c r="S207" s="12"/>
    </row>
    <row r="208" spans="1:19" s="17" customFormat="1" ht="157.5" x14ac:dyDescent="0.25">
      <c r="A208" s="10" t="s">
        <v>532</v>
      </c>
      <c r="B208" s="11">
        <v>204</v>
      </c>
      <c r="C208" s="39" t="s">
        <v>1495</v>
      </c>
      <c r="D208" s="13" t="s">
        <v>645</v>
      </c>
      <c r="E208" s="12" t="s">
        <v>646</v>
      </c>
      <c r="F208" s="12" t="s">
        <v>647</v>
      </c>
      <c r="G208" s="13"/>
      <c r="H208" s="12"/>
      <c r="I208" s="12"/>
      <c r="J208" s="13" t="s">
        <v>24</v>
      </c>
      <c r="K208" s="14">
        <v>4000</v>
      </c>
      <c r="L208" s="15">
        <v>60390</v>
      </c>
      <c r="M208" s="14">
        <v>241560000</v>
      </c>
      <c r="N208" s="14">
        <v>1200</v>
      </c>
      <c r="O208" s="16">
        <v>72468000</v>
      </c>
      <c r="P208" s="16">
        <f t="shared" si="9"/>
        <v>3623400</v>
      </c>
      <c r="Q208" s="16">
        <f t="shared" si="10"/>
        <v>172542858</v>
      </c>
      <c r="R208" s="16">
        <f t="shared" si="11"/>
        <v>60390000</v>
      </c>
      <c r="S208" s="12"/>
    </row>
    <row r="209" spans="1:19" s="17" customFormat="1" ht="45" x14ac:dyDescent="0.25">
      <c r="A209" s="10" t="s">
        <v>532</v>
      </c>
      <c r="B209" s="11">
        <v>205</v>
      </c>
      <c r="C209" s="39" t="s">
        <v>1496</v>
      </c>
      <c r="D209" s="13" t="s">
        <v>648</v>
      </c>
      <c r="E209" s="12" t="s">
        <v>649</v>
      </c>
      <c r="F209" s="12" t="s">
        <v>650</v>
      </c>
      <c r="G209" s="13"/>
      <c r="H209" s="12"/>
      <c r="I209" s="12"/>
      <c r="J209" s="13" t="s">
        <v>24</v>
      </c>
      <c r="K209" s="14">
        <v>6000</v>
      </c>
      <c r="L209" s="15">
        <v>1200</v>
      </c>
      <c r="M209" s="14">
        <v>7200000</v>
      </c>
      <c r="N209" s="14">
        <v>1500</v>
      </c>
      <c r="O209" s="16">
        <v>1800000</v>
      </c>
      <c r="P209" s="16">
        <f t="shared" si="9"/>
        <v>108000</v>
      </c>
      <c r="Q209" s="16">
        <f t="shared" si="10"/>
        <v>5142858</v>
      </c>
      <c r="R209" s="16">
        <f t="shared" si="11"/>
        <v>1800000</v>
      </c>
      <c r="S209" s="12"/>
    </row>
    <row r="210" spans="1:19" s="17" customFormat="1" ht="47.25" x14ac:dyDescent="0.25">
      <c r="A210" s="10" t="s">
        <v>532</v>
      </c>
      <c r="B210" s="11">
        <v>206</v>
      </c>
      <c r="C210" s="39" t="s">
        <v>1497</v>
      </c>
      <c r="D210" s="13" t="s">
        <v>651</v>
      </c>
      <c r="E210" s="12" t="s">
        <v>652</v>
      </c>
      <c r="F210" s="12" t="s">
        <v>653</v>
      </c>
      <c r="G210" s="13"/>
      <c r="H210" s="12"/>
      <c r="I210" s="12"/>
      <c r="J210" s="13" t="s">
        <v>34</v>
      </c>
      <c r="K210" s="14">
        <v>20000</v>
      </c>
      <c r="L210" s="15">
        <v>737</v>
      </c>
      <c r="M210" s="14">
        <v>14740000</v>
      </c>
      <c r="N210" s="14">
        <v>6000</v>
      </c>
      <c r="O210" s="16">
        <v>4422000</v>
      </c>
      <c r="P210" s="16">
        <f t="shared" si="9"/>
        <v>221100</v>
      </c>
      <c r="Q210" s="16">
        <f t="shared" si="10"/>
        <v>10528572</v>
      </c>
      <c r="R210" s="16">
        <f t="shared" si="11"/>
        <v>3685000</v>
      </c>
      <c r="S210" s="12"/>
    </row>
    <row r="211" spans="1:19" s="17" customFormat="1" ht="47.25" x14ac:dyDescent="0.25">
      <c r="A211" s="10" t="s">
        <v>532</v>
      </c>
      <c r="B211" s="11">
        <v>207</v>
      </c>
      <c r="C211" s="39" t="s">
        <v>1498</v>
      </c>
      <c r="D211" s="13" t="s">
        <v>654</v>
      </c>
      <c r="E211" s="12" t="s">
        <v>655</v>
      </c>
      <c r="F211" s="12" t="s">
        <v>656</v>
      </c>
      <c r="G211" s="13"/>
      <c r="H211" s="12"/>
      <c r="I211" s="12"/>
      <c r="J211" s="13" t="s">
        <v>68</v>
      </c>
      <c r="K211" s="14">
        <v>200</v>
      </c>
      <c r="L211" s="15">
        <v>2000000</v>
      </c>
      <c r="M211" s="14">
        <v>400000000</v>
      </c>
      <c r="N211" s="14">
        <v>60</v>
      </c>
      <c r="O211" s="16">
        <v>120000000</v>
      </c>
      <c r="P211" s="16">
        <f t="shared" si="9"/>
        <v>6000000</v>
      </c>
      <c r="Q211" s="16">
        <f t="shared" si="10"/>
        <v>285714286</v>
      </c>
      <c r="R211" s="16">
        <f t="shared" si="11"/>
        <v>100000000</v>
      </c>
      <c r="S211" s="12"/>
    </row>
    <row r="212" spans="1:19" s="17" customFormat="1" ht="78.75" x14ac:dyDescent="0.25">
      <c r="A212" s="10" t="s">
        <v>532</v>
      </c>
      <c r="B212" s="11">
        <v>208</v>
      </c>
      <c r="C212" s="39" t="s">
        <v>1499</v>
      </c>
      <c r="D212" s="22" t="s">
        <v>657</v>
      </c>
      <c r="E212" s="12" t="s">
        <v>658</v>
      </c>
      <c r="F212" s="12" t="s">
        <v>659</v>
      </c>
      <c r="G212" s="13"/>
      <c r="H212" s="12"/>
      <c r="I212" s="12"/>
      <c r="J212" s="13" t="s">
        <v>68</v>
      </c>
      <c r="K212" s="14">
        <v>1000</v>
      </c>
      <c r="L212" s="15">
        <v>28500</v>
      </c>
      <c r="M212" s="14">
        <v>28500000</v>
      </c>
      <c r="N212" s="14">
        <v>300</v>
      </c>
      <c r="O212" s="16">
        <v>8550000</v>
      </c>
      <c r="P212" s="16">
        <f t="shared" si="9"/>
        <v>427500</v>
      </c>
      <c r="Q212" s="16">
        <f t="shared" si="10"/>
        <v>20357143</v>
      </c>
      <c r="R212" s="16">
        <f t="shared" si="11"/>
        <v>7125000</v>
      </c>
      <c r="S212" s="12"/>
    </row>
    <row r="213" spans="1:19" s="17" customFormat="1" ht="78.75" x14ac:dyDescent="0.25">
      <c r="A213" s="10" t="s">
        <v>532</v>
      </c>
      <c r="B213" s="11">
        <v>209</v>
      </c>
      <c r="C213" s="39" t="s">
        <v>1500</v>
      </c>
      <c r="D213" s="13" t="s">
        <v>660</v>
      </c>
      <c r="E213" s="12" t="s">
        <v>661</v>
      </c>
      <c r="F213" s="12" t="s">
        <v>662</v>
      </c>
      <c r="G213" s="13" t="s">
        <v>17</v>
      </c>
      <c r="H213" s="12"/>
      <c r="I213" s="12"/>
      <c r="J213" s="13" t="s">
        <v>68</v>
      </c>
      <c r="K213" s="14">
        <v>300</v>
      </c>
      <c r="L213" s="15">
        <v>3729000</v>
      </c>
      <c r="M213" s="14">
        <v>1118700000</v>
      </c>
      <c r="N213" s="14">
        <v>90</v>
      </c>
      <c r="O213" s="16">
        <v>335610000</v>
      </c>
      <c r="P213" s="16">
        <f t="shared" si="9"/>
        <v>16780500</v>
      </c>
      <c r="Q213" s="16">
        <f t="shared" si="10"/>
        <v>799071429</v>
      </c>
      <c r="R213" s="16">
        <f t="shared" si="11"/>
        <v>279675000</v>
      </c>
      <c r="S213" s="12"/>
    </row>
    <row r="214" spans="1:19" s="17" customFormat="1" ht="141.75" x14ac:dyDescent="0.25">
      <c r="A214" s="10" t="s">
        <v>532</v>
      </c>
      <c r="B214" s="11">
        <v>210</v>
      </c>
      <c r="C214" s="39" t="s">
        <v>1501</v>
      </c>
      <c r="D214" s="13" t="s">
        <v>663</v>
      </c>
      <c r="E214" s="12" t="s">
        <v>664</v>
      </c>
      <c r="F214" s="12" t="s">
        <v>665</v>
      </c>
      <c r="G214" s="13" t="s">
        <v>17</v>
      </c>
      <c r="H214" s="12" t="s">
        <v>18</v>
      </c>
      <c r="I214" s="12" t="s">
        <v>548</v>
      </c>
      <c r="J214" s="13" t="s">
        <v>68</v>
      </c>
      <c r="K214" s="14">
        <v>17280</v>
      </c>
      <c r="L214" s="15">
        <v>437500</v>
      </c>
      <c r="M214" s="14">
        <v>7560000000</v>
      </c>
      <c r="N214" s="14">
        <v>5184</v>
      </c>
      <c r="O214" s="16">
        <v>2268000000</v>
      </c>
      <c r="P214" s="16">
        <f t="shared" si="9"/>
        <v>113400000</v>
      </c>
      <c r="Q214" s="16">
        <f t="shared" si="10"/>
        <v>5400000000</v>
      </c>
      <c r="R214" s="16">
        <f t="shared" si="11"/>
        <v>1890000000</v>
      </c>
      <c r="S214" s="12"/>
    </row>
    <row r="215" spans="1:19" s="17" customFormat="1" ht="157.5" x14ac:dyDescent="0.25">
      <c r="A215" s="10" t="s">
        <v>532</v>
      </c>
      <c r="B215" s="11">
        <v>211</v>
      </c>
      <c r="C215" s="39" t="s">
        <v>1502</v>
      </c>
      <c r="D215" s="13" t="s">
        <v>666</v>
      </c>
      <c r="E215" s="12" t="s">
        <v>667</v>
      </c>
      <c r="F215" s="12" t="s">
        <v>668</v>
      </c>
      <c r="G215" s="13" t="s">
        <v>17</v>
      </c>
      <c r="H215" s="12" t="s">
        <v>18</v>
      </c>
      <c r="I215" s="12"/>
      <c r="J215" s="13" t="s">
        <v>68</v>
      </c>
      <c r="K215" s="14">
        <v>768</v>
      </c>
      <c r="L215" s="15">
        <v>295313</v>
      </c>
      <c r="M215" s="14">
        <v>226800384</v>
      </c>
      <c r="N215" s="14">
        <v>192</v>
      </c>
      <c r="O215" s="16">
        <v>56700096</v>
      </c>
      <c r="P215" s="16">
        <f t="shared" si="9"/>
        <v>3402006</v>
      </c>
      <c r="Q215" s="16">
        <f t="shared" si="10"/>
        <v>162000275</v>
      </c>
      <c r="R215" s="16">
        <f t="shared" si="11"/>
        <v>56700096</v>
      </c>
      <c r="S215" s="12"/>
    </row>
    <row r="216" spans="1:19" s="17" customFormat="1" ht="78.75" x14ac:dyDescent="0.25">
      <c r="A216" s="10" t="s">
        <v>532</v>
      </c>
      <c r="B216" s="11">
        <v>212</v>
      </c>
      <c r="C216" s="39" t="s">
        <v>1503</v>
      </c>
      <c r="D216" s="13" t="s">
        <v>669</v>
      </c>
      <c r="E216" s="12" t="s">
        <v>670</v>
      </c>
      <c r="F216" s="12" t="s">
        <v>671</v>
      </c>
      <c r="G216" s="13" t="s">
        <v>17</v>
      </c>
      <c r="H216" s="12" t="s">
        <v>18</v>
      </c>
      <c r="I216" s="12" t="s">
        <v>548</v>
      </c>
      <c r="J216" s="13" t="s">
        <v>24</v>
      </c>
      <c r="K216" s="14">
        <v>320</v>
      </c>
      <c r="L216" s="15">
        <v>328125</v>
      </c>
      <c r="M216" s="14">
        <v>105000000</v>
      </c>
      <c r="N216" s="14">
        <v>96</v>
      </c>
      <c r="O216" s="16">
        <v>31500000</v>
      </c>
      <c r="P216" s="16">
        <f t="shared" si="9"/>
        <v>1575000</v>
      </c>
      <c r="Q216" s="16">
        <f t="shared" si="10"/>
        <v>75000000</v>
      </c>
      <c r="R216" s="16">
        <f t="shared" si="11"/>
        <v>26250000</v>
      </c>
      <c r="S216" s="12"/>
    </row>
    <row r="217" spans="1:19" s="17" customFormat="1" ht="90" customHeight="1" x14ac:dyDescent="0.25">
      <c r="A217" s="10" t="s">
        <v>532</v>
      </c>
      <c r="B217" s="11">
        <v>213</v>
      </c>
      <c r="C217" s="39" t="s">
        <v>1504</v>
      </c>
      <c r="D217" s="13" t="s">
        <v>672</v>
      </c>
      <c r="E217" s="12" t="s">
        <v>673</v>
      </c>
      <c r="F217" s="12" t="s">
        <v>1287</v>
      </c>
      <c r="G217" s="13" t="s">
        <v>17</v>
      </c>
      <c r="H217" s="12" t="s">
        <v>18</v>
      </c>
      <c r="I217" s="12" t="s">
        <v>548</v>
      </c>
      <c r="J217" s="13" t="s">
        <v>24</v>
      </c>
      <c r="K217" s="14">
        <v>832</v>
      </c>
      <c r="L217" s="15">
        <v>504808</v>
      </c>
      <c r="M217" s="14">
        <v>420000256</v>
      </c>
      <c r="N217" s="14">
        <v>248</v>
      </c>
      <c r="O217" s="16">
        <v>125192384</v>
      </c>
      <c r="P217" s="16">
        <f t="shared" si="9"/>
        <v>6300004</v>
      </c>
      <c r="Q217" s="16">
        <f t="shared" si="10"/>
        <v>300000183</v>
      </c>
      <c r="R217" s="16">
        <f t="shared" si="11"/>
        <v>105000064</v>
      </c>
      <c r="S217" s="12"/>
    </row>
    <row r="218" spans="1:19" s="17" customFormat="1" ht="47.25" x14ac:dyDescent="0.25">
      <c r="A218" s="10" t="s">
        <v>532</v>
      </c>
      <c r="B218" s="11">
        <v>214</v>
      </c>
      <c r="C218" s="39" t="s">
        <v>1505</v>
      </c>
      <c r="D218" s="23" t="s">
        <v>674</v>
      </c>
      <c r="E218" s="12" t="s">
        <v>675</v>
      </c>
      <c r="F218" s="12" t="s">
        <v>676</v>
      </c>
      <c r="G218" s="13"/>
      <c r="H218" s="12"/>
      <c r="I218" s="12"/>
      <c r="J218" s="13" t="s">
        <v>677</v>
      </c>
      <c r="K218" s="14">
        <v>480</v>
      </c>
      <c r="L218" s="15">
        <v>337450</v>
      </c>
      <c r="M218" s="14">
        <v>161976000</v>
      </c>
      <c r="N218" s="14">
        <v>144</v>
      </c>
      <c r="O218" s="16">
        <v>48592800</v>
      </c>
      <c r="P218" s="16">
        <f t="shared" si="9"/>
        <v>2429640</v>
      </c>
      <c r="Q218" s="16">
        <f t="shared" si="10"/>
        <v>115697143</v>
      </c>
      <c r="R218" s="16">
        <f t="shared" si="11"/>
        <v>40494000</v>
      </c>
      <c r="S218" s="12"/>
    </row>
    <row r="219" spans="1:19" s="17" customFormat="1" ht="47.25" x14ac:dyDescent="0.25">
      <c r="A219" s="10" t="s">
        <v>532</v>
      </c>
      <c r="B219" s="11">
        <v>215</v>
      </c>
      <c r="C219" s="39" t="s">
        <v>1506</v>
      </c>
      <c r="D219" s="23" t="s">
        <v>678</v>
      </c>
      <c r="E219" s="12" t="s">
        <v>679</v>
      </c>
      <c r="F219" s="12" t="s">
        <v>680</v>
      </c>
      <c r="G219" s="13"/>
      <c r="H219" s="12"/>
      <c r="I219" s="12"/>
      <c r="J219" s="13" t="s">
        <v>677</v>
      </c>
      <c r="K219" s="14">
        <v>480</v>
      </c>
      <c r="L219" s="15">
        <v>337450</v>
      </c>
      <c r="M219" s="14">
        <v>161976000</v>
      </c>
      <c r="N219" s="14">
        <v>144</v>
      </c>
      <c r="O219" s="16">
        <v>48592800</v>
      </c>
      <c r="P219" s="16">
        <f t="shared" si="9"/>
        <v>2429640</v>
      </c>
      <c r="Q219" s="16">
        <f t="shared" si="10"/>
        <v>115697143</v>
      </c>
      <c r="R219" s="16">
        <f t="shared" si="11"/>
        <v>40494000</v>
      </c>
      <c r="S219" s="12"/>
    </row>
    <row r="220" spans="1:19" s="17" customFormat="1" ht="78.75" x14ac:dyDescent="0.25">
      <c r="A220" s="10" t="s">
        <v>532</v>
      </c>
      <c r="B220" s="11">
        <v>216</v>
      </c>
      <c r="C220" s="39" t="s">
        <v>1507</v>
      </c>
      <c r="D220" s="23" t="s">
        <v>681</v>
      </c>
      <c r="E220" s="12" t="s">
        <v>682</v>
      </c>
      <c r="F220" s="12" t="s">
        <v>683</v>
      </c>
      <c r="G220" s="13"/>
      <c r="H220" s="12"/>
      <c r="I220" s="12"/>
      <c r="J220" s="13" t="s">
        <v>677</v>
      </c>
      <c r="K220" s="14">
        <v>480</v>
      </c>
      <c r="L220" s="15">
        <v>358300</v>
      </c>
      <c r="M220" s="14">
        <v>171984000</v>
      </c>
      <c r="N220" s="14">
        <v>144</v>
      </c>
      <c r="O220" s="16">
        <v>51595200</v>
      </c>
      <c r="P220" s="16">
        <f t="shared" si="9"/>
        <v>2579760</v>
      </c>
      <c r="Q220" s="16">
        <f t="shared" si="10"/>
        <v>122845715</v>
      </c>
      <c r="R220" s="16">
        <f t="shared" si="11"/>
        <v>42996000</v>
      </c>
      <c r="S220" s="12"/>
    </row>
    <row r="221" spans="1:19" s="17" customFormat="1" ht="45" x14ac:dyDescent="0.25">
      <c r="A221" s="10" t="s">
        <v>532</v>
      </c>
      <c r="B221" s="11">
        <v>217</v>
      </c>
      <c r="C221" s="39" t="s">
        <v>1508</v>
      </c>
      <c r="D221" s="23" t="s">
        <v>684</v>
      </c>
      <c r="E221" s="12" t="s">
        <v>685</v>
      </c>
      <c r="F221" s="12" t="s">
        <v>685</v>
      </c>
      <c r="G221" s="13"/>
      <c r="H221" s="12"/>
      <c r="I221" s="12"/>
      <c r="J221" s="13" t="s">
        <v>677</v>
      </c>
      <c r="K221" s="14">
        <v>4000</v>
      </c>
      <c r="L221" s="15">
        <v>13744</v>
      </c>
      <c r="M221" s="14">
        <v>54976000</v>
      </c>
      <c r="N221" s="14">
        <v>1000</v>
      </c>
      <c r="O221" s="16">
        <v>13744000</v>
      </c>
      <c r="P221" s="16">
        <f t="shared" si="9"/>
        <v>824640</v>
      </c>
      <c r="Q221" s="16">
        <f t="shared" si="10"/>
        <v>39268572</v>
      </c>
      <c r="R221" s="16">
        <f t="shared" si="11"/>
        <v>13744000</v>
      </c>
      <c r="S221" s="12"/>
    </row>
    <row r="222" spans="1:19" s="17" customFormat="1" ht="63" x14ac:dyDescent="0.25">
      <c r="A222" s="10" t="s">
        <v>532</v>
      </c>
      <c r="B222" s="11">
        <v>218</v>
      </c>
      <c r="C222" s="39" t="s">
        <v>1509</v>
      </c>
      <c r="D222" s="23" t="s">
        <v>686</v>
      </c>
      <c r="E222" s="12" t="s">
        <v>687</v>
      </c>
      <c r="F222" s="12" t="s">
        <v>688</v>
      </c>
      <c r="G222" s="13"/>
      <c r="H222" s="12"/>
      <c r="I222" s="12"/>
      <c r="J222" s="13" t="s">
        <v>68</v>
      </c>
      <c r="K222" s="14">
        <v>192</v>
      </c>
      <c r="L222" s="15">
        <v>1129375</v>
      </c>
      <c r="M222" s="14">
        <v>216840000</v>
      </c>
      <c r="N222" s="14">
        <v>48</v>
      </c>
      <c r="O222" s="16">
        <v>54210000</v>
      </c>
      <c r="P222" s="16">
        <f t="shared" si="9"/>
        <v>3252600</v>
      </c>
      <c r="Q222" s="16">
        <f t="shared" si="10"/>
        <v>154885715</v>
      </c>
      <c r="R222" s="16">
        <f t="shared" si="11"/>
        <v>54210000</v>
      </c>
      <c r="S222" s="12"/>
    </row>
    <row r="223" spans="1:19" s="17" customFormat="1" ht="47.25" x14ac:dyDescent="0.25">
      <c r="A223" s="10" t="s">
        <v>532</v>
      </c>
      <c r="B223" s="11">
        <v>219</v>
      </c>
      <c r="C223" s="39" t="s">
        <v>1510</v>
      </c>
      <c r="D223" s="23" t="s">
        <v>689</v>
      </c>
      <c r="E223" s="12" t="s">
        <v>690</v>
      </c>
      <c r="F223" s="12" t="s">
        <v>691</v>
      </c>
      <c r="G223" s="13"/>
      <c r="H223" s="12"/>
      <c r="I223" s="12"/>
      <c r="J223" s="13" t="s">
        <v>68</v>
      </c>
      <c r="K223" s="14">
        <v>200</v>
      </c>
      <c r="L223" s="15">
        <v>350000</v>
      </c>
      <c r="M223" s="14">
        <v>70000000</v>
      </c>
      <c r="N223" s="14">
        <v>50</v>
      </c>
      <c r="O223" s="16">
        <v>17500000</v>
      </c>
      <c r="P223" s="16">
        <f t="shared" si="9"/>
        <v>1050000</v>
      </c>
      <c r="Q223" s="16">
        <f t="shared" si="10"/>
        <v>50000000</v>
      </c>
      <c r="R223" s="16">
        <f t="shared" si="11"/>
        <v>17500000</v>
      </c>
      <c r="S223" s="12"/>
    </row>
    <row r="224" spans="1:19" s="17" customFormat="1" ht="63" x14ac:dyDescent="0.25">
      <c r="A224" s="10" t="s">
        <v>532</v>
      </c>
      <c r="B224" s="11">
        <v>220</v>
      </c>
      <c r="C224" s="39" t="s">
        <v>1511</v>
      </c>
      <c r="D224" s="23" t="s">
        <v>692</v>
      </c>
      <c r="E224" s="12" t="s">
        <v>693</v>
      </c>
      <c r="F224" s="12" t="s">
        <v>694</v>
      </c>
      <c r="G224" s="13"/>
      <c r="H224" s="12"/>
      <c r="I224" s="12"/>
      <c r="J224" s="13" t="s">
        <v>695</v>
      </c>
      <c r="K224" s="14">
        <v>700</v>
      </c>
      <c r="L224" s="15">
        <v>295000</v>
      </c>
      <c r="M224" s="14">
        <v>206500000</v>
      </c>
      <c r="N224" s="14">
        <v>200</v>
      </c>
      <c r="O224" s="16">
        <v>59000000</v>
      </c>
      <c r="P224" s="16">
        <f t="shared" si="9"/>
        <v>3097500</v>
      </c>
      <c r="Q224" s="16">
        <f t="shared" si="10"/>
        <v>147500000</v>
      </c>
      <c r="R224" s="16">
        <f t="shared" si="11"/>
        <v>51625000</v>
      </c>
      <c r="S224" s="12"/>
    </row>
    <row r="225" spans="1:19" s="17" customFormat="1" ht="47.25" x14ac:dyDescent="0.25">
      <c r="A225" s="10" t="s">
        <v>532</v>
      </c>
      <c r="B225" s="11">
        <v>221</v>
      </c>
      <c r="C225" s="39" t="s">
        <v>1512</v>
      </c>
      <c r="D225" s="23" t="s">
        <v>696</v>
      </c>
      <c r="E225" s="12" t="s">
        <v>697</v>
      </c>
      <c r="F225" s="12" t="s">
        <v>698</v>
      </c>
      <c r="G225" s="13"/>
      <c r="H225" s="12"/>
      <c r="I225" s="12"/>
      <c r="J225" s="13" t="s">
        <v>695</v>
      </c>
      <c r="K225" s="14">
        <v>700</v>
      </c>
      <c r="L225" s="15">
        <v>356000</v>
      </c>
      <c r="M225" s="14">
        <v>249200000</v>
      </c>
      <c r="N225" s="14">
        <v>200</v>
      </c>
      <c r="O225" s="16">
        <v>71200000</v>
      </c>
      <c r="P225" s="16">
        <f t="shared" si="9"/>
        <v>3738000</v>
      </c>
      <c r="Q225" s="16">
        <f t="shared" si="10"/>
        <v>178000000</v>
      </c>
      <c r="R225" s="16">
        <f t="shared" si="11"/>
        <v>62300000</v>
      </c>
      <c r="S225" s="12"/>
    </row>
    <row r="226" spans="1:19" s="17" customFormat="1" ht="47.25" x14ac:dyDescent="0.25">
      <c r="A226" s="10" t="s">
        <v>532</v>
      </c>
      <c r="B226" s="11">
        <v>222</v>
      </c>
      <c r="C226" s="39" t="s">
        <v>1513</v>
      </c>
      <c r="D226" s="23" t="s">
        <v>699</v>
      </c>
      <c r="E226" s="12" t="s">
        <v>700</v>
      </c>
      <c r="F226" s="12" t="s">
        <v>701</v>
      </c>
      <c r="G226" s="13"/>
      <c r="H226" s="12"/>
      <c r="I226" s="12"/>
      <c r="J226" s="13" t="s">
        <v>695</v>
      </c>
      <c r="K226" s="14">
        <v>700</v>
      </c>
      <c r="L226" s="15">
        <v>356000</v>
      </c>
      <c r="M226" s="14">
        <v>249200000</v>
      </c>
      <c r="N226" s="14">
        <v>200</v>
      </c>
      <c r="O226" s="16">
        <v>71200000</v>
      </c>
      <c r="P226" s="16">
        <f t="shared" si="9"/>
        <v>3738000</v>
      </c>
      <c r="Q226" s="16">
        <f t="shared" si="10"/>
        <v>178000000</v>
      </c>
      <c r="R226" s="16">
        <f t="shared" si="11"/>
        <v>62300000</v>
      </c>
      <c r="S226" s="12"/>
    </row>
    <row r="227" spans="1:19" s="17" customFormat="1" ht="47.25" x14ac:dyDescent="0.25">
      <c r="A227" s="10" t="s">
        <v>532</v>
      </c>
      <c r="B227" s="11">
        <v>223</v>
      </c>
      <c r="C227" s="39" t="s">
        <v>1514</v>
      </c>
      <c r="D227" s="23" t="s">
        <v>702</v>
      </c>
      <c r="E227" s="12" t="s">
        <v>703</v>
      </c>
      <c r="F227" s="12" t="s">
        <v>704</v>
      </c>
      <c r="G227" s="13"/>
      <c r="H227" s="12"/>
      <c r="I227" s="12"/>
      <c r="J227" s="13" t="s">
        <v>695</v>
      </c>
      <c r="K227" s="14">
        <v>700</v>
      </c>
      <c r="L227" s="15">
        <v>295000</v>
      </c>
      <c r="M227" s="14">
        <v>206500000</v>
      </c>
      <c r="N227" s="14">
        <v>200</v>
      </c>
      <c r="O227" s="16">
        <v>59000000</v>
      </c>
      <c r="P227" s="16">
        <f t="shared" si="9"/>
        <v>3097500</v>
      </c>
      <c r="Q227" s="16">
        <f t="shared" si="10"/>
        <v>147500000</v>
      </c>
      <c r="R227" s="16">
        <f t="shared" si="11"/>
        <v>51625000</v>
      </c>
      <c r="S227" s="12"/>
    </row>
    <row r="228" spans="1:19" s="17" customFormat="1" ht="47.25" x14ac:dyDescent="0.25">
      <c r="A228" s="10" t="s">
        <v>532</v>
      </c>
      <c r="B228" s="11">
        <v>224</v>
      </c>
      <c r="C228" s="39" t="s">
        <v>1515</v>
      </c>
      <c r="D228" s="23" t="s">
        <v>705</v>
      </c>
      <c r="E228" s="12" t="s">
        <v>706</v>
      </c>
      <c r="F228" s="12" t="s">
        <v>707</v>
      </c>
      <c r="G228" s="13"/>
      <c r="H228" s="12"/>
      <c r="I228" s="12"/>
      <c r="J228" s="13" t="s">
        <v>695</v>
      </c>
      <c r="K228" s="14">
        <v>700</v>
      </c>
      <c r="L228" s="15">
        <v>356000</v>
      </c>
      <c r="M228" s="14">
        <v>249200000</v>
      </c>
      <c r="N228" s="14">
        <v>200</v>
      </c>
      <c r="O228" s="16">
        <v>71200000</v>
      </c>
      <c r="P228" s="16">
        <f t="shared" si="9"/>
        <v>3738000</v>
      </c>
      <c r="Q228" s="16">
        <f t="shared" si="10"/>
        <v>178000000</v>
      </c>
      <c r="R228" s="16">
        <f t="shared" si="11"/>
        <v>62300000</v>
      </c>
      <c r="S228" s="12"/>
    </row>
    <row r="229" spans="1:19" s="17" customFormat="1" ht="47.25" x14ac:dyDescent="0.25">
      <c r="A229" s="10" t="s">
        <v>532</v>
      </c>
      <c r="B229" s="11">
        <v>225</v>
      </c>
      <c r="C229" s="39" t="s">
        <v>1516</v>
      </c>
      <c r="D229" s="23" t="s">
        <v>708</v>
      </c>
      <c r="E229" s="12" t="s">
        <v>709</v>
      </c>
      <c r="F229" s="12" t="s">
        <v>710</v>
      </c>
      <c r="G229" s="13"/>
      <c r="H229" s="12"/>
      <c r="I229" s="12"/>
      <c r="J229" s="13" t="s">
        <v>695</v>
      </c>
      <c r="K229" s="14">
        <v>700</v>
      </c>
      <c r="L229" s="15">
        <v>285300</v>
      </c>
      <c r="M229" s="14">
        <v>199710000</v>
      </c>
      <c r="N229" s="14">
        <v>200</v>
      </c>
      <c r="O229" s="16">
        <v>57060000</v>
      </c>
      <c r="P229" s="16">
        <f t="shared" si="9"/>
        <v>2995650</v>
      </c>
      <c r="Q229" s="16">
        <f t="shared" si="10"/>
        <v>142650000</v>
      </c>
      <c r="R229" s="16">
        <f t="shared" si="11"/>
        <v>49927500</v>
      </c>
      <c r="S229" s="12"/>
    </row>
    <row r="230" spans="1:19" s="17" customFormat="1" ht="47.25" x14ac:dyDescent="0.25">
      <c r="A230" s="10" t="s">
        <v>532</v>
      </c>
      <c r="B230" s="11">
        <v>226</v>
      </c>
      <c r="C230" s="39" t="s">
        <v>1517</v>
      </c>
      <c r="D230" s="23" t="s">
        <v>711</v>
      </c>
      <c r="E230" s="12" t="s">
        <v>712</v>
      </c>
      <c r="F230" s="12" t="s">
        <v>713</v>
      </c>
      <c r="G230" s="13"/>
      <c r="H230" s="12"/>
      <c r="I230" s="12"/>
      <c r="J230" s="13" t="s">
        <v>695</v>
      </c>
      <c r="K230" s="14">
        <v>700</v>
      </c>
      <c r="L230" s="15">
        <v>285300</v>
      </c>
      <c r="M230" s="14">
        <v>199710000</v>
      </c>
      <c r="N230" s="14">
        <v>200</v>
      </c>
      <c r="O230" s="16">
        <v>57060000</v>
      </c>
      <c r="P230" s="16">
        <f t="shared" si="9"/>
        <v>2995650</v>
      </c>
      <c r="Q230" s="16">
        <f t="shared" si="10"/>
        <v>142650000</v>
      </c>
      <c r="R230" s="16">
        <f t="shared" si="11"/>
        <v>49927500</v>
      </c>
      <c r="S230" s="12"/>
    </row>
    <row r="231" spans="1:19" s="17" customFormat="1" ht="47.25" x14ac:dyDescent="0.25">
      <c r="A231" s="10" t="s">
        <v>532</v>
      </c>
      <c r="B231" s="11">
        <v>227</v>
      </c>
      <c r="C231" s="39" t="s">
        <v>1518</v>
      </c>
      <c r="D231" s="23" t="s">
        <v>714</v>
      </c>
      <c r="E231" s="12" t="s">
        <v>715</v>
      </c>
      <c r="F231" s="12" t="s">
        <v>716</v>
      </c>
      <c r="G231" s="13"/>
      <c r="H231" s="12"/>
      <c r="I231" s="12"/>
      <c r="J231" s="13" t="s">
        <v>695</v>
      </c>
      <c r="K231" s="14">
        <v>700</v>
      </c>
      <c r="L231" s="15">
        <v>290000</v>
      </c>
      <c r="M231" s="14">
        <v>203000000</v>
      </c>
      <c r="N231" s="14">
        <v>200</v>
      </c>
      <c r="O231" s="16">
        <v>58000000</v>
      </c>
      <c r="P231" s="16">
        <f t="shared" si="9"/>
        <v>3045000</v>
      </c>
      <c r="Q231" s="16">
        <f t="shared" si="10"/>
        <v>145000000</v>
      </c>
      <c r="R231" s="16">
        <f t="shared" si="11"/>
        <v>50750000</v>
      </c>
      <c r="S231" s="12"/>
    </row>
    <row r="232" spans="1:19" s="17" customFormat="1" ht="47.25" x14ac:dyDescent="0.25">
      <c r="A232" s="10" t="s">
        <v>532</v>
      </c>
      <c r="B232" s="11">
        <v>228</v>
      </c>
      <c r="C232" s="39" t="s">
        <v>1519</v>
      </c>
      <c r="D232" s="23" t="s">
        <v>717</v>
      </c>
      <c r="E232" s="12" t="s">
        <v>718</v>
      </c>
      <c r="F232" s="12" t="s">
        <v>719</v>
      </c>
      <c r="G232" s="13"/>
      <c r="H232" s="12"/>
      <c r="I232" s="12"/>
      <c r="J232" s="13" t="s">
        <v>695</v>
      </c>
      <c r="K232" s="14">
        <v>700</v>
      </c>
      <c r="L232" s="15">
        <v>285300</v>
      </c>
      <c r="M232" s="14">
        <v>199710000</v>
      </c>
      <c r="N232" s="14">
        <v>200</v>
      </c>
      <c r="O232" s="16">
        <v>57060000</v>
      </c>
      <c r="P232" s="16">
        <f t="shared" si="9"/>
        <v>2995650</v>
      </c>
      <c r="Q232" s="16">
        <f t="shared" si="10"/>
        <v>142650000</v>
      </c>
      <c r="R232" s="16">
        <f t="shared" si="11"/>
        <v>49927500</v>
      </c>
      <c r="S232" s="12"/>
    </row>
    <row r="233" spans="1:19" s="17" customFormat="1" ht="47.25" x14ac:dyDescent="0.25">
      <c r="A233" s="10" t="s">
        <v>532</v>
      </c>
      <c r="B233" s="11">
        <v>229</v>
      </c>
      <c r="C233" s="39" t="s">
        <v>1520</v>
      </c>
      <c r="D233" s="23" t="s">
        <v>720</v>
      </c>
      <c r="E233" s="12" t="s">
        <v>721</v>
      </c>
      <c r="F233" s="12" t="s">
        <v>722</v>
      </c>
      <c r="G233" s="13"/>
      <c r="H233" s="12"/>
      <c r="I233" s="12"/>
      <c r="J233" s="13" t="s">
        <v>695</v>
      </c>
      <c r="K233" s="14">
        <v>700</v>
      </c>
      <c r="L233" s="15">
        <v>290000</v>
      </c>
      <c r="M233" s="14">
        <v>203000000</v>
      </c>
      <c r="N233" s="14">
        <v>200</v>
      </c>
      <c r="O233" s="16">
        <v>58000000</v>
      </c>
      <c r="P233" s="16">
        <f t="shared" si="9"/>
        <v>3045000</v>
      </c>
      <c r="Q233" s="16">
        <f t="shared" si="10"/>
        <v>145000000</v>
      </c>
      <c r="R233" s="16">
        <f t="shared" si="11"/>
        <v>50750000</v>
      </c>
      <c r="S233" s="12"/>
    </row>
    <row r="234" spans="1:19" s="17" customFormat="1" ht="45" x14ac:dyDescent="0.25">
      <c r="A234" s="10" t="s">
        <v>532</v>
      </c>
      <c r="B234" s="11">
        <v>230</v>
      </c>
      <c r="C234" s="39" t="s">
        <v>1521</v>
      </c>
      <c r="D234" s="23" t="s">
        <v>723</v>
      </c>
      <c r="E234" s="12" t="s">
        <v>724</v>
      </c>
      <c r="F234" s="12" t="s">
        <v>725</v>
      </c>
      <c r="G234" s="13"/>
      <c r="H234" s="12"/>
      <c r="I234" s="12"/>
      <c r="J234" s="13" t="s">
        <v>695</v>
      </c>
      <c r="K234" s="14">
        <v>4200</v>
      </c>
      <c r="L234" s="15">
        <v>2560</v>
      </c>
      <c r="M234" s="14">
        <v>10752000</v>
      </c>
      <c r="N234" s="14">
        <v>1200</v>
      </c>
      <c r="O234" s="16">
        <v>3072000</v>
      </c>
      <c r="P234" s="16">
        <f t="shared" si="9"/>
        <v>161280</v>
      </c>
      <c r="Q234" s="16">
        <f t="shared" si="10"/>
        <v>7680000</v>
      </c>
      <c r="R234" s="16">
        <f t="shared" si="11"/>
        <v>2688000</v>
      </c>
      <c r="S234" s="12"/>
    </row>
    <row r="235" spans="1:19" s="17" customFormat="1" ht="45" x14ac:dyDescent="0.25">
      <c r="A235" s="10" t="s">
        <v>532</v>
      </c>
      <c r="B235" s="11">
        <v>231</v>
      </c>
      <c r="C235" s="39" t="s">
        <v>1522</v>
      </c>
      <c r="D235" s="23" t="s">
        <v>726</v>
      </c>
      <c r="E235" s="12" t="s">
        <v>727</v>
      </c>
      <c r="F235" s="12" t="s">
        <v>728</v>
      </c>
      <c r="G235" s="13"/>
      <c r="H235" s="12"/>
      <c r="I235" s="12"/>
      <c r="J235" s="13" t="s">
        <v>461</v>
      </c>
      <c r="K235" s="14">
        <v>100</v>
      </c>
      <c r="L235" s="15">
        <v>640000</v>
      </c>
      <c r="M235" s="14">
        <v>64000000</v>
      </c>
      <c r="N235" s="14">
        <v>28</v>
      </c>
      <c r="O235" s="16">
        <v>17920000</v>
      </c>
      <c r="P235" s="16">
        <f t="shared" si="9"/>
        <v>960000</v>
      </c>
      <c r="Q235" s="16">
        <f t="shared" si="10"/>
        <v>45714286</v>
      </c>
      <c r="R235" s="16">
        <f t="shared" si="11"/>
        <v>16000000</v>
      </c>
      <c r="S235" s="12"/>
    </row>
    <row r="236" spans="1:19" s="17" customFormat="1" ht="126" x14ac:dyDescent="0.25">
      <c r="A236" s="10" t="s">
        <v>532</v>
      </c>
      <c r="B236" s="11">
        <v>232</v>
      </c>
      <c r="C236" s="39" t="s">
        <v>1523</v>
      </c>
      <c r="D236" s="23" t="s">
        <v>729</v>
      </c>
      <c r="E236" s="12" t="s">
        <v>730</v>
      </c>
      <c r="F236" s="12" t="s">
        <v>731</v>
      </c>
      <c r="G236" s="13" t="s">
        <v>409</v>
      </c>
      <c r="H236" s="12" t="s">
        <v>18</v>
      </c>
      <c r="I236" s="12"/>
      <c r="J236" s="13" t="s">
        <v>68</v>
      </c>
      <c r="K236" s="14">
        <v>7680</v>
      </c>
      <c r="L236" s="15">
        <v>36938</v>
      </c>
      <c r="M236" s="14">
        <v>283683840</v>
      </c>
      <c r="N236" s="14">
        <v>1920</v>
      </c>
      <c r="O236" s="16">
        <v>70920960</v>
      </c>
      <c r="P236" s="16">
        <f t="shared" si="9"/>
        <v>4255258</v>
      </c>
      <c r="Q236" s="16">
        <f t="shared" si="10"/>
        <v>202631315</v>
      </c>
      <c r="R236" s="16">
        <f t="shared" si="11"/>
        <v>70920960</v>
      </c>
      <c r="S236" s="12"/>
    </row>
    <row r="237" spans="1:19" s="17" customFormat="1" ht="78.75" x14ac:dyDescent="0.25">
      <c r="A237" s="10" t="s">
        <v>532</v>
      </c>
      <c r="B237" s="11">
        <v>233</v>
      </c>
      <c r="C237" s="39" t="s">
        <v>1524</v>
      </c>
      <c r="D237" s="23" t="s">
        <v>732</v>
      </c>
      <c r="E237" s="12" t="s">
        <v>733</v>
      </c>
      <c r="F237" s="12" t="s">
        <v>734</v>
      </c>
      <c r="G237" s="13" t="s">
        <v>409</v>
      </c>
      <c r="H237" s="12" t="s">
        <v>18</v>
      </c>
      <c r="I237" s="12"/>
      <c r="J237" s="13" t="s">
        <v>68</v>
      </c>
      <c r="K237" s="14">
        <v>7680</v>
      </c>
      <c r="L237" s="15">
        <v>33397</v>
      </c>
      <c r="M237" s="14">
        <v>256488960</v>
      </c>
      <c r="N237" s="14">
        <v>1920</v>
      </c>
      <c r="O237" s="16">
        <v>64122240</v>
      </c>
      <c r="P237" s="16">
        <f t="shared" si="9"/>
        <v>3847335</v>
      </c>
      <c r="Q237" s="16">
        <f t="shared" si="10"/>
        <v>183206400</v>
      </c>
      <c r="R237" s="16">
        <f t="shared" si="11"/>
        <v>64122240</v>
      </c>
      <c r="S237" s="12"/>
    </row>
    <row r="238" spans="1:19" s="17" customFormat="1" ht="94.5" x14ac:dyDescent="0.25">
      <c r="A238" s="10" t="s">
        <v>532</v>
      </c>
      <c r="B238" s="11">
        <v>234</v>
      </c>
      <c r="C238" s="39" t="s">
        <v>1525</v>
      </c>
      <c r="D238" s="23" t="s">
        <v>735</v>
      </c>
      <c r="E238" s="12" t="s">
        <v>736</v>
      </c>
      <c r="F238" s="12" t="s">
        <v>737</v>
      </c>
      <c r="G238" s="13" t="s">
        <v>409</v>
      </c>
      <c r="H238" s="12" t="s">
        <v>18</v>
      </c>
      <c r="I238" s="12"/>
      <c r="J238" s="13" t="s">
        <v>68</v>
      </c>
      <c r="K238" s="14">
        <v>7680</v>
      </c>
      <c r="L238" s="15">
        <v>40009</v>
      </c>
      <c r="M238" s="14">
        <v>307269120</v>
      </c>
      <c r="N238" s="14">
        <v>1920</v>
      </c>
      <c r="O238" s="16">
        <v>76817280</v>
      </c>
      <c r="P238" s="16">
        <f t="shared" si="9"/>
        <v>4609037</v>
      </c>
      <c r="Q238" s="16">
        <f t="shared" si="10"/>
        <v>219477943</v>
      </c>
      <c r="R238" s="16">
        <f t="shared" si="11"/>
        <v>76817280</v>
      </c>
      <c r="S238" s="12"/>
    </row>
    <row r="239" spans="1:19" s="17" customFormat="1" ht="110.25" x14ac:dyDescent="0.25">
      <c r="A239" s="10" t="s">
        <v>532</v>
      </c>
      <c r="B239" s="11">
        <v>235</v>
      </c>
      <c r="C239" s="39" t="s">
        <v>1526</v>
      </c>
      <c r="D239" s="23" t="s">
        <v>738</v>
      </c>
      <c r="E239" s="12" t="s">
        <v>739</v>
      </c>
      <c r="F239" s="12" t="s">
        <v>740</v>
      </c>
      <c r="G239" s="13" t="s">
        <v>409</v>
      </c>
      <c r="H239" s="12" t="s">
        <v>18</v>
      </c>
      <c r="I239" s="12"/>
      <c r="J239" s="13" t="s">
        <v>68</v>
      </c>
      <c r="K239" s="14">
        <v>7680</v>
      </c>
      <c r="L239" s="15">
        <v>30380</v>
      </c>
      <c r="M239" s="14">
        <v>233318400</v>
      </c>
      <c r="N239" s="14">
        <v>1920</v>
      </c>
      <c r="O239" s="16">
        <v>58329600</v>
      </c>
      <c r="P239" s="16">
        <f t="shared" si="9"/>
        <v>3499776</v>
      </c>
      <c r="Q239" s="16">
        <f t="shared" si="10"/>
        <v>166656000</v>
      </c>
      <c r="R239" s="16">
        <f t="shared" si="11"/>
        <v>58329600</v>
      </c>
      <c r="S239" s="12"/>
    </row>
    <row r="240" spans="1:19" s="17" customFormat="1" ht="78.75" x14ac:dyDescent="0.25">
      <c r="A240" s="10" t="s">
        <v>532</v>
      </c>
      <c r="B240" s="11">
        <v>236</v>
      </c>
      <c r="C240" s="39" t="s">
        <v>1527</v>
      </c>
      <c r="D240" s="23" t="s">
        <v>741</v>
      </c>
      <c r="E240" s="12" t="s">
        <v>742</v>
      </c>
      <c r="F240" s="12" t="s">
        <v>743</v>
      </c>
      <c r="G240" s="13" t="s">
        <v>409</v>
      </c>
      <c r="H240" s="12" t="s">
        <v>18</v>
      </c>
      <c r="I240" s="12"/>
      <c r="J240" s="13" t="s">
        <v>68</v>
      </c>
      <c r="K240" s="14">
        <v>7680</v>
      </c>
      <c r="L240" s="15">
        <v>40843</v>
      </c>
      <c r="M240" s="14">
        <v>313674240</v>
      </c>
      <c r="N240" s="14">
        <v>1920</v>
      </c>
      <c r="O240" s="16">
        <v>78418560</v>
      </c>
      <c r="P240" s="16">
        <f t="shared" si="9"/>
        <v>4705114</v>
      </c>
      <c r="Q240" s="16">
        <f t="shared" si="10"/>
        <v>224053029</v>
      </c>
      <c r="R240" s="16">
        <f t="shared" si="11"/>
        <v>78418560</v>
      </c>
      <c r="S240" s="12"/>
    </row>
    <row r="241" spans="1:19" s="17" customFormat="1" ht="110.25" x14ac:dyDescent="0.25">
      <c r="A241" s="10" t="s">
        <v>532</v>
      </c>
      <c r="B241" s="11">
        <v>237</v>
      </c>
      <c r="C241" s="39" t="s">
        <v>1528</v>
      </c>
      <c r="D241" s="23" t="s">
        <v>744</v>
      </c>
      <c r="E241" s="12" t="s">
        <v>745</v>
      </c>
      <c r="F241" s="12" t="s">
        <v>746</v>
      </c>
      <c r="G241" s="13" t="s">
        <v>409</v>
      </c>
      <c r="H241" s="12" t="s">
        <v>18</v>
      </c>
      <c r="I241" s="12"/>
      <c r="J241" s="13" t="s">
        <v>68</v>
      </c>
      <c r="K241" s="14">
        <v>7680</v>
      </c>
      <c r="L241" s="15">
        <v>42770</v>
      </c>
      <c r="M241" s="14">
        <v>328473600</v>
      </c>
      <c r="N241" s="14">
        <v>1920</v>
      </c>
      <c r="O241" s="16">
        <v>82118400</v>
      </c>
      <c r="P241" s="16">
        <f t="shared" si="9"/>
        <v>4927104</v>
      </c>
      <c r="Q241" s="16">
        <f t="shared" si="10"/>
        <v>234624000</v>
      </c>
      <c r="R241" s="16">
        <f t="shared" si="11"/>
        <v>82118400</v>
      </c>
      <c r="S241" s="12"/>
    </row>
    <row r="242" spans="1:19" s="17" customFormat="1" ht="94.5" x14ac:dyDescent="0.25">
      <c r="A242" s="10" t="s">
        <v>532</v>
      </c>
      <c r="B242" s="11">
        <v>238</v>
      </c>
      <c r="C242" s="39" t="s">
        <v>1529</v>
      </c>
      <c r="D242" s="23" t="s">
        <v>747</v>
      </c>
      <c r="E242" s="12" t="s">
        <v>748</v>
      </c>
      <c r="F242" s="12" t="s">
        <v>749</v>
      </c>
      <c r="G242" s="13" t="s">
        <v>409</v>
      </c>
      <c r="H242" s="12" t="s">
        <v>18</v>
      </c>
      <c r="I242" s="12"/>
      <c r="J242" s="13" t="s">
        <v>68</v>
      </c>
      <c r="K242" s="14">
        <v>7680</v>
      </c>
      <c r="L242" s="15">
        <v>64990</v>
      </c>
      <c r="M242" s="14">
        <v>499123200</v>
      </c>
      <c r="N242" s="14">
        <v>1920</v>
      </c>
      <c r="O242" s="16">
        <v>124780800</v>
      </c>
      <c r="P242" s="16">
        <f t="shared" si="9"/>
        <v>7486848</v>
      </c>
      <c r="Q242" s="16">
        <f t="shared" si="10"/>
        <v>356516572</v>
      </c>
      <c r="R242" s="16">
        <f t="shared" si="11"/>
        <v>124780800</v>
      </c>
      <c r="S242" s="12"/>
    </row>
    <row r="243" spans="1:19" s="17" customFormat="1" ht="45" x14ac:dyDescent="0.25">
      <c r="A243" s="10" t="s">
        <v>532</v>
      </c>
      <c r="B243" s="11">
        <v>239</v>
      </c>
      <c r="C243" s="39" t="s">
        <v>1530</v>
      </c>
      <c r="D243" s="23" t="s">
        <v>750</v>
      </c>
      <c r="E243" s="12" t="s">
        <v>751</v>
      </c>
      <c r="F243" s="12" t="s">
        <v>752</v>
      </c>
      <c r="G243" s="13"/>
      <c r="H243" s="12"/>
      <c r="I243" s="12"/>
      <c r="J243" s="13" t="s">
        <v>753</v>
      </c>
      <c r="K243" s="14">
        <v>8000</v>
      </c>
      <c r="L243" s="15">
        <v>17500</v>
      </c>
      <c r="M243" s="14">
        <v>140000000</v>
      </c>
      <c r="N243" s="14">
        <v>2400</v>
      </c>
      <c r="O243" s="16">
        <v>42000000</v>
      </c>
      <c r="P243" s="16">
        <f t="shared" si="9"/>
        <v>2100000</v>
      </c>
      <c r="Q243" s="16">
        <f t="shared" si="10"/>
        <v>100000000</v>
      </c>
      <c r="R243" s="16">
        <f t="shared" si="11"/>
        <v>35000000</v>
      </c>
      <c r="S243" s="12"/>
    </row>
    <row r="244" spans="1:19" s="17" customFormat="1" ht="47.25" x14ac:dyDescent="0.25">
      <c r="A244" s="10" t="s">
        <v>532</v>
      </c>
      <c r="B244" s="11">
        <v>240</v>
      </c>
      <c r="C244" s="39" t="s">
        <v>1531</v>
      </c>
      <c r="D244" s="23" t="s">
        <v>754</v>
      </c>
      <c r="E244" s="12" t="s">
        <v>755</v>
      </c>
      <c r="F244" s="12" t="s">
        <v>756</v>
      </c>
      <c r="G244" s="13"/>
      <c r="H244" s="12"/>
      <c r="I244" s="12"/>
      <c r="J244" s="13" t="s">
        <v>753</v>
      </c>
      <c r="K244" s="14">
        <v>8000</v>
      </c>
      <c r="L244" s="15">
        <v>7300</v>
      </c>
      <c r="M244" s="14">
        <v>58400000</v>
      </c>
      <c r="N244" s="14">
        <v>2400</v>
      </c>
      <c r="O244" s="16">
        <v>17520000</v>
      </c>
      <c r="P244" s="16">
        <f t="shared" si="9"/>
        <v>876000</v>
      </c>
      <c r="Q244" s="16">
        <f t="shared" si="10"/>
        <v>41714286</v>
      </c>
      <c r="R244" s="16">
        <f t="shared" si="11"/>
        <v>14600000</v>
      </c>
      <c r="S244" s="12"/>
    </row>
    <row r="245" spans="1:19" s="17" customFormat="1" ht="45" x14ac:dyDescent="0.25">
      <c r="A245" s="10" t="s">
        <v>532</v>
      </c>
      <c r="B245" s="11">
        <v>241</v>
      </c>
      <c r="C245" s="39" t="s">
        <v>1532</v>
      </c>
      <c r="D245" s="23" t="s">
        <v>757</v>
      </c>
      <c r="E245" s="12" t="s">
        <v>758</v>
      </c>
      <c r="F245" s="12" t="s">
        <v>759</v>
      </c>
      <c r="G245" s="13"/>
      <c r="H245" s="12"/>
      <c r="I245" s="12"/>
      <c r="J245" s="13" t="s">
        <v>753</v>
      </c>
      <c r="K245" s="14">
        <v>100</v>
      </c>
      <c r="L245" s="15">
        <v>120000</v>
      </c>
      <c r="M245" s="14">
        <v>12000000</v>
      </c>
      <c r="N245" s="14">
        <v>30</v>
      </c>
      <c r="O245" s="16">
        <v>3600000</v>
      </c>
      <c r="P245" s="16">
        <f t="shared" si="9"/>
        <v>180000</v>
      </c>
      <c r="Q245" s="16">
        <f t="shared" si="10"/>
        <v>8571429</v>
      </c>
      <c r="R245" s="16">
        <f t="shared" si="11"/>
        <v>3000000</v>
      </c>
      <c r="S245" s="12"/>
    </row>
    <row r="246" spans="1:19" s="17" customFormat="1" ht="47.25" x14ac:dyDescent="0.25">
      <c r="A246" s="10" t="s">
        <v>532</v>
      </c>
      <c r="B246" s="11">
        <v>242</v>
      </c>
      <c r="C246" s="39" t="s">
        <v>1533</v>
      </c>
      <c r="D246" s="23" t="s">
        <v>760</v>
      </c>
      <c r="E246" s="12" t="s">
        <v>761</v>
      </c>
      <c r="F246" s="12" t="s">
        <v>762</v>
      </c>
      <c r="G246" s="13"/>
      <c r="H246" s="12"/>
      <c r="I246" s="12"/>
      <c r="J246" s="13" t="s">
        <v>753</v>
      </c>
      <c r="K246" s="14">
        <v>1400</v>
      </c>
      <c r="L246" s="15">
        <v>22600</v>
      </c>
      <c r="M246" s="14">
        <v>31640000</v>
      </c>
      <c r="N246" s="14">
        <v>420</v>
      </c>
      <c r="O246" s="16">
        <v>9492000</v>
      </c>
      <c r="P246" s="16">
        <f t="shared" si="9"/>
        <v>474600</v>
      </c>
      <c r="Q246" s="16">
        <f t="shared" si="10"/>
        <v>22600000</v>
      </c>
      <c r="R246" s="16">
        <f t="shared" si="11"/>
        <v>7910000</v>
      </c>
      <c r="S246" s="12"/>
    </row>
    <row r="247" spans="1:19" s="17" customFormat="1" ht="45" x14ac:dyDescent="0.25">
      <c r="A247" s="10" t="s">
        <v>532</v>
      </c>
      <c r="B247" s="11">
        <v>243</v>
      </c>
      <c r="C247" s="39" t="s">
        <v>1534</v>
      </c>
      <c r="D247" s="23" t="s">
        <v>763</v>
      </c>
      <c r="E247" s="12" t="s">
        <v>764</v>
      </c>
      <c r="F247" s="12" t="s">
        <v>765</v>
      </c>
      <c r="G247" s="13"/>
      <c r="H247" s="12"/>
      <c r="I247" s="12"/>
      <c r="J247" s="13" t="s">
        <v>766</v>
      </c>
      <c r="K247" s="14">
        <v>300</v>
      </c>
      <c r="L247" s="15">
        <v>29000</v>
      </c>
      <c r="M247" s="14">
        <v>8700000</v>
      </c>
      <c r="N247" s="14">
        <v>90</v>
      </c>
      <c r="O247" s="16">
        <v>2610000</v>
      </c>
      <c r="P247" s="16">
        <f t="shared" si="9"/>
        <v>130500</v>
      </c>
      <c r="Q247" s="16">
        <f t="shared" si="10"/>
        <v>6214286</v>
      </c>
      <c r="R247" s="16">
        <f t="shared" si="11"/>
        <v>2175000</v>
      </c>
      <c r="S247" s="12"/>
    </row>
    <row r="248" spans="1:19" s="17" customFormat="1" ht="47.25" x14ac:dyDescent="0.25">
      <c r="A248" s="10" t="s">
        <v>532</v>
      </c>
      <c r="B248" s="11">
        <v>244</v>
      </c>
      <c r="C248" s="39" t="s">
        <v>1535</v>
      </c>
      <c r="D248" s="23" t="s">
        <v>767</v>
      </c>
      <c r="E248" s="12" t="s">
        <v>768</v>
      </c>
      <c r="F248" s="12" t="s">
        <v>769</v>
      </c>
      <c r="G248" s="13"/>
      <c r="H248" s="12"/>
      <c r="I248" s="12"/>
      <c r="J248" s="13" t="s">
        <v>34</v>
      </c>
      <c r="K248" s="14">
        <v>5000</v>
      </c>
      <c r="L248" s="15">
        <v>1875</v>
      </c>
      <c r="M248" s="14">
        <v>9375000</v>
      </c>
      <c r="N248" s="14">
        <v>1500</v>
      </c>
      <c r="O248" s="16">
        <v>2812500</v>
      </c>
      <c r="P248" s="16">
        <f t="shared" si="9"/>
        <v>140625</v>
      </c>
      <c r="Q248" s="16">
        <f t="shared" si="10"/>
        <v>6696429</v>
      </c>
      <c r="R248" s="16">
        <f t="shared" si="11"/>
        <v>2343750</v>
      </c>
      <c r="S248" s="12"/>
    </row>
    <row r="249" spans="1:19" s="17" customFormat="1" ht="94.5" x14ac:dyDescent="0.25">
      <c r="A249" s="10" t="s">
        <v>532</v>
      </c>
      <c r="B249" s="11">
        <v>245</v>
      </c>
      <c r="C249" s="39" t="s">
        <v>1536</v>
      </c>
      <c r="D249" s="23" t="s">
        <v>770</v>
      </c>
      <c r="E249" s="12" t="s">
        <v>771</v>
      </c>
      <c r="F249" s="12" t="s">
        <v>772</v>
      </c>
      <c r="G249" s="13"/>
      <c r="H249" s="12"/>
      <c r="I249" s="12"/>
      <c r="J249" s="13" t="s">
        <v>34</v>
      </c>
      <c r="K249" s="14">
        <v>20000</v>
      </c>
      <c r="L249" s="15">
        <v>633</v>
      </c>
      <c r="M249" s="14">
        <v>12660000</v>
      </c>
      <c r="N249" s="14">
        <v>6000</v>
      </c>
      <c r="O249" s="16">
        <v>3798000</v>
      </c>
      <c r="P249" s="16">
        <f t="shared" si="9"/>
        <v>189900</v>
      </c>
      <c r="Q249" s="16">
        <f t="shared" si="10"/>
        <v>9042858</v>
      </c>
      <c r="R249" s="16">
        <f t="shared" si="11"/>
        <v>3165000</v>
      </c>
      <c r="S249" s="12"/>
    </row>
    <row r="250" spans="1:19" s="17" customFormat="1" ht="47.25" x14ac:dyDescent="0.25">
      <c r="A250" s="10" t="s">
        <v>532</v>
      </c>
      <c r="B250" s="11">
        <v>246</v>
      </c>
      <c r="C250" s="39" t="s">
        <v>1537</v>
      </c>
      <c r="D250" s="23" t="s">
        <v>773</v>
      </c>
      <c r="E250" s="12" t="s">
        <v>774</v>
      </c>
      <c r="F250" s="12" t="s">
        <v>775</v>
      </c>
      <c r="G250" s="13"/>
      <c r="H250" s="12"/>
      <c r="I250" s="12"/>
      <c r="J250" s="13" t="s">
        <v>34</v>
      </c>
      <c r="K250" s="14">
        <v>2000</v>
      </c>
      <c r="L250" s="15">
        <v>2250</v>
      </c>
      <c r="M250" s="14">
        <v>4500000</v>
      </c>
      <c r="N250" s="14">
        <v>600</v>
      </c>
      <c r="O250" s="16">
        <v>1350000</v>
      </c>
      <c r="P250" s="16">
        <f t="shared" si="9"/>
        <v>67500</v>
      </c>
      <c r="Q250" s="16">
        <f t="shared" si="10"/>
        <v>3214286</v>
      </c>
      <c r="R250" s="16">
        <f t="shared" si="11"/>
        <v>1125000</v>
      </c>
      <c r="S250" s="12"/>
    </row>
    <row r="251" spans="1:19" s="17" customFormat="1" ht="45" x14ac:dyDescent="0.25">
      <c r="A251" s="10" t="s">
        <v>532</v>
      </c>
      <c r="B251" s="11">
        <v>247</v>
      </c>
      <c r="C251" s="39" t="s">
        <v>1538</v>
      </c>
      <c r="D251" s="23" t="s">
        <v>776</v>
      </c>
      <c r="E251" s="12" t="s">
        <v>777</v>
      </c>
      <c r="F251" s="12" t="s">
        <v>778</v>
      </c>
      <c r="G251" s="13"/>
      <c r="H251" s="12"/>
      <c r="I251" s="12"/>
      <c r="J251" s="13" t="s">
        <v>34</v>
      </c>
      <c r="K251" s="14">
        <v>1000</v>
      </c>
      <c r="L251" s="15">
        <v>23600</v>
      </c>
      <c r="M251" s="14">
        <v>23600000</v>
      </c>
      <c r="N251" s="14">
        <v>200</v>
      </c>
      <c r="O251" s="16">
        <v>4720000</v>
      </c>
      <c r="P251" s="16">
        <f t="shared" si="9"/>
        <v>354000</v>
      </c>
      <c r="Q251" s="16">
        <f t="shared" si="10"/>
        <v>16857143</v>
      </c>
      <c r="R251" s="16">
        <f t="shared" si="11"/>
        <v>5900000</v>
      </c>
      <c r="S251" s="12"/>
    </row>
    <row r="252" spans="1:19" s="17" customFormat="1" ht="126" x14ac:dyDescent="0.25">
      <c r="A252" s="10" t="s">
        <v>532</v>
      </c>
      <c r="B252" s="11">
        <v>248</v>
      </c>
      <c r="C252" s="39" t="s">
        <v>1539</v>
      </c>
      <c r="D252" s="23" t="s">
        <v>779</v>
      </c>
      <c r="E252" s="12" t="s">
        <v>780</v>
      </c>
      <c r="F252" s="12" t="s">
        <v>781</v>
      </c>
      <c r="G252" s="13" t="s">
        <v>17</v>
      </c>
      <c r="H252" s="12" t="s">
        <v>18</v>
      </c>
      <c r="I252" s="12"/>
      <c r="J252" s="13" t="s">
        <v>68</v>
      </c>
      <c r="K252" s="14">
        <v>2000</v>
      </c>
      <c r="L252" s="15">
        <v>162180</v>
      </c>
      <c r="M252" s="14">
        <v>324360000</v>
      </c>
      <c r="N252" s="14">
        <v>600</v>
      </c>
      <c r="O252" s="16">
        <v>97308000</v>
      </c>
      <c r="P252" s="16">
        <f t="shared" si="9"/>
        <v>4865400</v>
      </c>
      <c r="Q252" s="16">
        <f t="shared" si="10"/>
        <v>231685715</v>
      </c>
      <c r="R252" s="16">
        <f t="shared" si="11"/>
        <v>81090000</v>
      </c>
      <c r="S252" s="12"/>
    </row>
    <row r="253" spans="1:19" s="17" customFormat="1" ht="78.75" x14ac:dyDescent="0.25">
      <c r="A253" s="10" t="s">
        <v>532</v>
      </c>
      <c r="B253" s="11">
        <v>249</v>
      </c>
      <c r="C253" s="39" t="s">
        <v>1540</v>
      </c>
      <c r="D253" s="23" t="s">
        <v>782</v>
      </c>
      <c r="E253" s="12" t="s">
        <v>783</v>
      </c>
      <c r="F253" s="12" t="s">
        <v>784</v>
      </c>
      <c r="G253" s="13" t="s">
        <v>409</v>
      </c>
      <c r="H253" s="12" t="s">
        <v>18</v>
      </c>
      <c r="I253" s="12"/>
      <c r="J253" s="13" t="s">
        <v>68</v>
      </c>
      <c r="K253" s="14">
        <v>1500</v>
      </c>
      <c r="L253" s="15">
        <v>174720</v>
      </c>
      <c r="M253" s="14">
        <v>262080000</v>
      </c>
      <c r="N253" s="14">
        <v>400</v>
      </c>
      <c r="O253" s="16">
        <v>69888000</v>
      </c>
      <c r="P253" s="16">
        <f t="shared" si="9"/>
        <v>3931200</v>
      </c>
      <c r="Q253" s="16">
        <f t="shared" si="10"/>
        <v>187200000</v>
      </c>
      <c r="R253" s="16">
        <f t="shared" si="11"/>
        <v>65520000</v>
      </c>
      <c r="S253" s="12"/>
    </row>
    <row r="254" spans="1:19" s="17" customFormat="1" ht="141.75" x14ac:dyDescent="0.25">
      <c r="A254" s="10" t="s">
        <v>532</v>
      </c>
      <c r="B254" s="11">
        <v>250</v>
      </c>
      <c r="C254" s="39" t="s">
        <v>1541</v>
      </c>
      <c r="D254" s="23" t="s">
        <v>785</v>
      </c>
      <c r="E254" s="12" t="s">
        <v>786</v>
      </c>
      <c r="F254" s="12" t="s">
        <v>787</v>
      </c>
      <c r="G254" s="13" t="s">
        <v>17</v>
      </c>
      <c r="H254" s="12" t="s">
        <v>18</v>
      </c>
      <c r="I254" s="12"/>
      <c r="J254" s="13" t="s">
        <v>68</v>
      </c>
      <c r="K254" s="14">
        <v>1200</v>
      </c>
      <c r="L254" s="15">
        <v>609987</v>
      </c>
      <c r="M254" s="14">
        <v>731984400</v>
      </c>
      <c r="N254" s="14">
        <v>350</v>
      </c>
      <c r="O254" s="16">
        <v>213495450</v>
      </c>
      <c r="P254" s="16">
        <f t="shared" si="9"/>
        <v>10979766</v>
      </c>
      <c r="Q254" s="16">
        <f t="shared" si="10"/>
        <v>522846000</v>
      </c>
      <c r="R254" s="16">
        <f t="shared" si="11"/>
        <v>182996100</v>
      </c>
      <c r="S254" s="12"/>
    </row>
    <row r="255" spans="1:19" s="17" customFormat="1" ht="126" x14ac:dyDescent="0.25">
      <c r="A255" s="10" t="s">
        <v>532</v>
      </c>
      <c r="B255" s="11">
        <v>251</v>
      </c>
      <c r="C255" s="39" t="s">
        <v>1542</v>
      </c>
      <c r="D255" s="23" t="s">
        <v>788</v>
      </c>
      <c r="E255" s="12" t="s">
        <v>789</v>
      </c>
      <c r="F255" s="12" t="s">
        <v>790</v>
      </c>
      <c r="G255" s="13"/>
      <c r="H255" s="12" t="s">
        <v>18</v>
      </c>
      <c r="I255" s="12"/>
      <c r="J255" s="13" t="s">
        <v>68</v>
      </c>
      <c r="K255" s="14">
        <v>2400</v>
      </c>
      <c r="L255" s="15">
        <v>427350</v>
      </c>
      <c r="M255" s="14">
        <v>1025640000</v>
      </c>
      <c r="N255" s="14">
        <v>700</v>
      </c>
      <c r="O255" s="16">
        <v>299145000</v>
      </c>
      <c r="P255" s="16">
        <f t="shared" si="9"/>
        <v>15384600</v>
      </c>
      <c r="Q255" s="16">
        <f t="shared" si="10"/>
        <v>732600000</v>
      </c>
      <c r="R255" s="16">
        <f t="shared" si="11"/>
        <v>256410000</v>
      </c>
      <c r="S255" s="12"/>
    </row>
    <row r="256" spans="1:19" s="17" customFormat="1" ht="110.25" x14ac:dyDescent="0.25">
      <c r="A256" s="10" t="s">
        <v>532</v>
      </c>
      <c r="B256" s="11">
        <v>252</v>
      </c>
      <c r="C256" s="39" t="s">
        <v>1543</v>
      </c>
      <c r="D256" s="23" t="s">
        <v>791</v>
      </c>
      <c r="E256" s="12" t="s">
        <v>792</v>
      </c>
      <c r="F256" s="12" t="s">
        <v>793</v>
      </c>
      <c r="G256" s="13" t="s">
        <v>17</v>
      </c>
      <c r="H256" s="12"/>
      <c r="I256" s="12"/>
      <c r="J256" s="13" t="s">
        <v>68</v>
      </c>
      <c r="K256" s="14">
        <v>1750</v>
      </c>
      <c r="L256" s="15">
        <v>93240</v>
      </c>
      <c r="M256" s="14">
        <v>163170000</v>
      </c>
      <c r="N256" s="14">
        <v>500</v>
      </c>
      <c r="O256" s="16">
        <v>46620000</v>
      </c>
      <c r="P256" s="16">
        <f t="shared" si="9"/>
        <v>2447550</v>
      </c>
      <c r="Q256" s="16">
        <f t="shared" si="10"/>
        <v>116550000</v>
      </c>
      <c r="R256" s="16">
        <f t="shared" si="11"/>
        <v>40792500</v>
      </c>
      <c r="S256" s="12"/>
    </row>
    <row r="257" spans="1:19" s="17" customFormat="1" ht="78.75" x14ac:dyDescent="0.25">
      <c r="A257" s="10" t="s">
        <v>532</v>
      </c>
      <c r="B257" s="11">
        <v>253</v>
      </c>
      <c r="C257" s="39" t="s">
        <v>1544</v>
      </c>
      <c r="D257" s="23" t="s">
        <v>794</v>
      </c>
      <c r="E257" s="12" t="s">
        <v>795</v>
      </c>
      <c r="F257" s="12" t="s">
        <v>796</v>
      </c>
      <c r="G257" s="13"/>
      <c r="H257" s="12"/>
      <c r="I257" s="12"/>
      <c r="J257" s="13" t="s">
        <v>68</v>
      </c>
      <c r="K257" s="14">
        <v>1000</v>
      </c>
      <c r="L257" s="15">
        <v>62700</v>
      </c>
      <c r="M257" s="14">
        <v>62700000</v>
      </c>
      <c r="N257" s="14">
        <v>300</v>
      </c>
      <c r="O257" s="16">
        <v>18810000</v>
      </c>
      <c r="P257" s="16">
        <f t="shared" si="9"/>
        <v>940500</v>
      </c>
      <c r="Q257" s="16">
        <f t="shared" si="10"/>
        <v>44785715</v>
      </c>
      <c r="R257" s="16">
        <f t="shared" si="11"/>
        <v>15675000</v>
      </c>
      <c r="S257" s="12"/>
    </row>
    <row r="258" spans="1:19" s="17" customFormat="1" ht="63" x14ac:dyDescent="0.25">
      <c r="A258" s="10" t="s">
        <v>532</v>
      </c>
      <c r="B258" s="11">
        <v>254</v>
      </c>
      <c r="C258" s="39" t="s">
        <v>1545</v>
      </c>
      <c r="D258" s="23" t="s">
        <v>797</v>
      </c>
      <c r="E258" s="12" t="s">
        <v>798</v>
      </c>
      <c r="F258" s="12" t="s">
        <v>799</v>
      </c>
      <c r="G258" s="13"/>
      <c r="H258" s="12"/>
      <c r="I258" s="12"/>
      <c r="J258" s="13" t="s">
        <v>68</v>
      </c>
      <c r="K258" s="14">
        <v>2000</v>
      </c>
      <c r="L258" s="15">
        <v>52500</v>
      </c>
      <c r="M258" s="14">
        <v>105000000</v>
      </c>
      <c r="N258" s="14">
        <v>600</v>
      </c>
      <c r="O258" s="16">
        <v>31500000</v>
      </c>
      <c r="P258" s="16">
        <f t="shared" si="9"/>
        <v>1575000</v>
      </c>
      <c r="Q258" s="16">
        <f t="shared" si="10"/>
        <v>75000000</v>
      </c>
      <c r="R258" s="16">
        <f t="shared" si="11"/>
        <v>26250000</v>
      </c>
      <c r="S258" s="12"/>
    </row>
    <row r="259" spans="1:19" s="17" customFormat="1" ht="94.5" x14ac:dyDescent="0.25">
      <c r="A259" s="10" t="s">
        <v>532</v>
      </c>
      <c r="B259" s="11">
        <v>255</v>
      </c>
      <c r="C259" s="39" t="s">
        <v>1546</v>
      </c>
      <c r="D259" s="23" t="s">
        <v>800</v>
      </c>
      <c r="E259" s="12" t="s">
        <v>801</v>
      </c>
      <c r="F259" s="12" t="s">
        <v>802</v>
      </c>
      <c r="G259" s="13"/>
      <c r="H259" s="12"/>
      <c r="I259" s="12"/>
      <c r="J259" s="13" t="s">
        <v>695</v>
      </c>
      <c r="K259" s="14">
        <v>4000</v>
      </c>
      <c r="L259" s="15">
        <v>1881</v>
      </c>
      <c r="M259" s="14">
        <v>7524000</v>
      </c>
      <c r="N259" s="14">
        <v>1000</v>
      </c>
      <c r="O259" s="16">
        <v>1881000</v>
      </c>
      <c r="P259" s="16">
        <f t="shared" si="9"/>
        <v>112860</v>
      </c>
      <c r="Q259" s="16">
        <f t="shared" si="10"/>
        <v>5374286</v>
      </c>
      <c r="R259" s="16">
        <f t="shared" si="11"/>
        <v>1881000</v>
      </c>
      <c r="S259" s="12"/>
    </row>
    <row r="260" spans="1:19" s="17" customFormat="1" ht="78.75" x14ac:dyDescent="0.25">
      <c r="A260" s="10" t="s">
        <v>532</v>
      </c>
      <c r="B260" s="11">
        <v>256</v>
      </c>
      <c r="C260" s="39" t="s">
        <v>1547</v>
      </c>
      <c r="D260" s="23" t="s">
        <v>803</v>
      </c>
      <c r="E260" s="12" t="s">
        <v>804</v>
      </c>
      <c r="F260" s="12" t="s">
        <v>805</v>
      </c>
      <c r="G260" s="13"/>
      <c r="H260" s="12"/>
      <c r="I260" s="12"/>
      <c r="J260" s="13" t="s">
        <v>24</v>
      </c>
      <c r="K260" s="14">
        <v>8000</v>
      </c>
      <c r="L260" s="15">
        <v>3800</v>
      </c>
      <c r="M260" s="14">
        <v>30400000</v>
      </c>
      <c r="N260" s="14">
        <v>2400</v>
      </c>
      <c r="O260" s="16">
        <v>9120000</v>
      </c>
      <c r="P260" s="16">
        <f t="shared" si="9"/>
        <v>456000</v>
      </c>
      <c r="Q260" s="16">
        <f t="shared" si="10"/>
        <v>21714286</v>
      </c>
      <c r="R260" s="16">
        <f t="shared" si="11"/>
        <v>7600000</v>
      </c>
      <c r="S260" s="12"/>
    </row>
    <row r="261" spans="1:19" s="17" customFormat="1" ht="108" customHeight="1" x14ac:dyDescent="0.25">
      <c r="A261" s="10" t="s">
        <v>532</v>
      </c>
      <c r="B261" s="11">
        <v>257</v>
      </c>
      <c r="C261" s="39" t="s">
        <v>1548</v>
      </c>
      <c r="D261" s="23" t="s">
        <v>806</v>
      </c>
      <c r="E261" s="12" t="s">
        <v>807</v>
      </c>
      <c r="F261" s="12" t="s">
        <v>808</v>
      </c>
      <c r="G261" s="13"/>
      <c r="H261" s="12"/>
      <c r="I261" s="12"/>
      <c r="J261" s="13" t="s">
        <v>809</v>
      </c>
      <c r="K261" s="14">
        <v>200</v>
      </c>
      <c r="L261" s="15">
        <v>72600</v>
      </c>
      <c r="M261" s="14">
        <v>14520000</v>
      </c>
      <c r="N261" s="14">
        <v>50</v>
      </c>
      <c r="O261" s="16">
        <v>3630000</v>
      </c>
      <c r="P261" s="16">
        <f t="shared" si="9"/>
        <v>217800</v>
      </c>
      <c r="Q261" s="16">
        <f t="shared" si="10"/>
        <v>10371429</v>
      </c>
      <c r="R261" s="16">
        <f t="shared" si="11"/>
        <v>3630000</v>
      </c>
      <c r="S261" s="12"/>
    </row>
    <row r="262" spans="1:19" s="17" customFormat="1" ht="47.25" x14ac:dyDescent="0.25">
      <c r="A262" s="10" t="s">
        <v>532</v>
      </c>
      <c r="B262" s="11">
        <v>258</v>
      </c>
      <c r="C262" s="39" t="s">
        <v>1549</v>
      </c>
      <c r="D262" s="23" t="s">
        <v>810</v>
      </c>
      <c r="E262" s="12" t="s">
        <v>811</v>
      </c>
      <c r="F262" s="12" t="s">
        <v>812</v>
      </c>
      <c r="G262" s="13"/>
      <c r="H262" s="12"/>
      <c r="I262" s="12"/>
      <c r="J262" s="13" t="s">
        <v>753</v>
      </c>
      <c r="K262" s="14">
        <v>500</v>
      </c>
      <c r="L262" s="15">
        <v>6000</v>
      </c>
      <c r="M262" s="14">
        <v>3000000</v>
      </c>
      <c r="N262" s="14">
        <v>150</v>
      </c>
      <c r="O262" s="16">
        <v>900000</v>
      </c>
      <c r="P262" s="16">
        <f t="shared" ref="P262:P325" si="12">ROUNDUP(M262*1.5/100,0)</f>
        <v>45000</v>
      </c>
      <c r="Q262" s="16">
        <f t="shared" ref="Q262:Q325" si="13">ROUNDUP(M262/1.05*1.5/2,0)</f>
        <v>2142858</v>
      </c>
      <c r="R262" s="16">
        <f t="shared" ref="R262:R325" si="14">ROUNDUP(M262*0.25,0)</f>
        <v>750000</v>
      </c>
      <c r="S262" s="12"/>
    </row>
    <row r="263" spans="1:19" s="17" customFormat="1" ht="45" x14ac:dyDescent="0.25">
      <c r="A263" s="10" t="s">
        <v>532</v>
      </c>
      <c r="B263" s="11">
        <v>259</v>
      </c>
      <c r="C263" s="39" t="s">
        <v>1550</v>
      </c>
      <c r="D263" s="23" t="s">
        <v>813</v>
      </c>
      <c r="E263" s="12" t="s">
        <v>814</v>
      </c>
      <c r="F263" s="12" t="s">
        <v>815</v>
      </c>
      <c r="G263" s="13"/>
      <c r="H263" s="12"/>
      <c r="I263" s="12"/>
      <c r="J263" s="13" t="s">
        <v>766</v>
      </c>
      <c r="K263" s="14">
        <v>5</v>
      </c>
      <c r="L263" s="15">
        <v>810000</v>
      </c>
      <c r="M263" s="14">
        <v>4050000</v>
      </c>
      <c r="N263" s="14">
        <v>1</v>
      </c>
      <c r="O263" s="16">
        <v>810000</v>
      </c>
      <c r="P263" s="16">
        <f t="shared" si="12"/>
        <v>60750</v>
      </c>
      <c r="Q263" s="16">
        <f t="shared" si="13"/>
        <v>2892858</v>
      </c>
      <c r="R263" s="16">
        <f t="shared" si="14"/>
        <v>1012500</v>
      </c>
      <c r="S263" s="12"/>
    </row>
    <row r="264" spans="1:19" s="17" customFormat="1" ht="47.25" x14ac:dyDescent="0.25">
      <c r="A264" s="10" t="s">
        <v>532</v>
      </c>
      <c r="B264" s="11">
        <v>260</v>
      </c>
      <c r="C264" s="39" t="s">
        <v>1551</v>
      </c>
      <c r="D264" s="23" t="s">
        <v>816</v>
      </c>
      <c r="E264" s="12" t="s">
        <v>817</v>
      </c>
      <c r="F264" s="12" t="s">
        <v>818</v>
      </c>
      <c r="G264" s="13"/>
      <c r="H264" s="12"/>
      <c r="I264" s="12"/>
      <c r="J264" s="13" t="s">
        <v>766</v>
      </c>
      <c r="K264" s="14">
        <v>15</v>
      </c>
      <c r="L264" s="15">
        <v>430000</v>
      </c>
      <c r="M264" s="14">
        <v>6450000</v>
      </c>
      <c r="N264" s="14">
        <v>4</v>
      </c>
      <c r="O264" s="16">
        <v>1720000</v>
      </c>
      <c r="P264" s="16">
        <f t="shared" si="12"/>
        <v>96750</v>
      </c>
      <c r="Q264" s="16">
        <f t="shared" si="13"/>
        <v>4607143</v>
      </c>
      <c r="R264" s="16">
        <f t="shared" si="14"/>
        <v>1612500</v>
      </c>
      <c r="S264" s="12"/>
    </row>
    <row r="265" spans="1:19" s="17" customFormat="1" ht="78.75" x14ac:dyDescent="0.25">
      <c r="A265" s="10" t="s">
        <v>532</v>
      </c>
      <c r="B265" s="11">
        <v>261</v>
      </c>
      <c r="C265" s="39" t="s">
        <v>1552</v>
      </c>
      <c r="D265" s="23" t="s">
        <v>819</v>
      </c>
      <c r="E265" s="12" t="s">
        <v>820</v>
      </c>
      <c r="F265" s="12" t="s">
        <v>821</v>
      </c>
      <c r="G265" s="13" t="s">
        <v>17</v>
      </c>
      <c r="H265" s="12" t="s">
        <v>18</v>
      </c>
      <c r="I265" s="12"/>
      <c r="J265" s="13" t="s">
        <v>68</v>
      </c>
      <c r="K265" s="14">
        <v>1280</v>
      </c>
      <c r="L265" s="15">
        <v>378000</v>
      </c>
      <c r="M265" s="14">
        <v>483840000</v>
      </c>
      <c r="N265" s="14">
        <v>384</v>
      </c>
      <c r="O265" s="16">
        <v>145152000</v>
      </c>
      <c r="P265" s="16">
        <f t="shared" si="12"/>
        <v>7257600</v>
      </c>
      <c r="Q265" s="16">
        <f t="shared" si="13"/>
        <v>345600000</v>
      </c>
      <c r="R265" s="16">
        <f t="shared" si="14"/>
        <v>120960000</v>
      </c>
      <c r="S265" s="12"/>
    </row>
    <row r="266" spans="1:19" s="17" customFormat="1" ht="180.75" customHeight="1" x14ac:dyDescent="0.25">
      <c r="A266" s="10" t="s">
        <v>532</v>
      </c>
      <c r="B266" s="11">
        <v>262</v>
      </c>
      <c r="C266" s="39" t="s">
        <v>1553</v>
      </c>
      <c r="D266" s="23" t="s">
        <v>822</v>
      </c>
      <c r="E266" s="12" t="s">
        <v>823</v>
      </c>
      <c r="F266" s="12" t="s">
        <v>1288</v>
      </c>
      <c r="G266" s="13" t="s">
        <v>279</v>
      </c>
      <c r="H266" s="12" t="s">
        <v>18</v>
      </c>
      <c r="I266" s="12" t="s">
        <v>824</v>
      </c>
      <c r="J266" s="13" t="s">
        <v>68</v>
      </c>
      <c r="K266" s="14">
        <v>8640</v>
      </c>
      <c r="L266" s="15">
        <v>361179</v>
      </c>
      <c r="M266" s="14">
        <v>3120586560</v>
      </c>
      <c r="N266" s="14">
        <v>2592</v>
      </c>
      <c r="O266" s="16">
        <v>936175968</v>
      </c>
      <c r="P266" s="16">
        <f t="shared" si="12"/>
        <v>46808799</v>
      </c>
      <c r="Q266" s="16">
        <f t="shared" si="13"/>
        <v>2228990400</v>
      </c>
      <c r="R266" s="16">
        <f t="shared" si="14"/>
        <v>780146640</v>
      </c>
      <c r="S266" s="12"/>
    </row>
    <row r="267" spans="1:19" s="17" customFormat="1" ht="141.75" x14ac:dyDescent="0.25">
      <c r="A267" s="10" t="s">
        <v>532</v>
      </c>
      <c r="B267" s="11">
        <v>263</v>
      </c>
      <c r="C267" s="39" t="s">
        <v>1554</v>
      </c>
      <c r="D267" s="23" t="s">
        <v>825</v>
      </c>
      <c r="E267" s="12" t="s">
        <v>826</v>
      </c>
      <c r="F267" s="12" t="s">
        <v>827</v>
      </c>
      <c r="G267" s="13" t="s">
        <v>279</v>
      </c>
      <c r="H267" s="12" t="s">
        <v>18</v>
      </c>
      <c r="I267" s="12" t="s">
        <v>824</v>
      </c>
      <c r="J267" s="13" t="s">
        <v>68</v>
      </c>
      <c r="K267" s="14">
        <v>1344</v>
      </c>
      <c r="L267" s="15">
        <v>480039</v>
      </c>
      <c r="M267" s="14">
        <v>645172416</v>
      </c>
      <c r="N267" s="14">
        <v>384</v>
      </c>
      <c r="O267" s="16">
        <v>184334976</v>
      </c>
      <c r="P267" s="16">
        <f t="shared" si="12"/>
        <v>9677587</v>
      </c>
      <c r="Q267" s="16">
        <f t="shared" si="13"/>
        <v>460837440</v>
      </c>
      <c r="R267" s="16">
        <f t="shared" si="14"/>
        <v>161293104</v>
      </c>
      <c r="S267" s="12"/>
    </row>
    <row r="268" spans="1:19" s="17" customFormat="1" ht="220.5" x14ac:dyDescent="0.25">
      <c r="A268" s="10" t="s">
        <v>532</v>
      </c>
      <c r="B268" s="11">
        <v>264</v>
      </c>
      <c r="C268" s="39" t="s">
        <v>1555</v>
      </c>
      <c r="D268" s="23" t="s">
        <v>828</v>
      </c>
      <c r="E268" s="12" t="s">
        <v>829</v>
      </c>
      <c r="F268" s="12" t="s">
        <v>830</v>
      </c>
      <c r="G268" s="13" t="s">
        <v>279</v>
      </c>
      <c r="H268" s="12" t="s">
        <v>18</v>
      </c>
      <c r="I268" s="12" t="s">
        <v>824</v>
      </c>
      <c r="J268" s="13" t="s">
        <v>68</v>
      </c>
      <c r="K268" s="14">
        <v>2112</v>
      </c>
      <c r="L268" s="15">
        <v>365778</v>
      </c>
      <c r="M268" s="14">
        <v>772523136</v>
      </c>
      <c r="N268" s="14">
        <v>576</v>
      </c>
      <c r="O268" s="16">
        <v>210688128</v>
      </c>
      <c r="P268" s="16">
        <f t="shared" si="12"/>
        <v>11587848</v>
      </c>
      <c r="Q268" s="16">
        <f t="shared" si="13"/>
        <v>551802240</v>
      </c>
      <c r="R268" s="16">
        <f t="shared" si="14"/>
        <v>193130784</v>
      </c>
      <c r="S268" s="12"/>
    </row>
    <row r="269" spans="1:19" s="17" customFormat="1" ht="141.75" x14ac:dyDescent="0.25">
      <c r="A269" s="10" t="s">
        <v>532</v>
      </c>
      <c r="B269" s="11">
        <v>265</v>
      </c>
      <c r="C269" s="39" t="s">
        <v>1556</v>
      </c>
      <c r="D269" s="23" t="s">
        <v>831</v>
      </c>
      <c r="E269" s="12" t="s">
        <v>832</v>
      </c>
      <c r="F269" s="12" t="s">
        <v>833</v>
      </c>
      <c r="G269" s="13" t="s">
        <v>279</v>
      </c>
      <c r="H269" s="12" t="s">
        <v>18</v>
      </c>
      <c r="I269" s="12" t="s">
        <v>824</v>
      </c>
      <c r="J269" s="13" t="s">
        <v>68</v>
      </c>
      <c r="K269" s="14">
        <v>4032</v>
      </c>
      <c r="L269" s="15">
        <v>371469</v>
      </c>
      <c r="M269" s="14">
        <v>1497763008</v>
      </c>
      <c r="N269" s="14">
        <v>1152</v>
      </c>
      <c r="O269" s="16">
        <v>427932288</v>
      </c>
      <c r="P269" s="16">
        <f t="shared" si="12"/>
        <v>22466446</v>
      </c>
      <c r="Q269" s="16">
        <f t="shared" si="13"/>
        <v>1069830720</v>
      </c>
      <c r="R269" s="16">
        <f t="shared" si="14"/>
        <v>374440752</v>
      </c>
      <c r="S269" s="12"/>
    </row>
    <row r="270" spans="1:19" s="17" customFormat="1" ht="63" x14ac:dyDescent="0.25">
      <c r="A270" s="10" t="s">
        <v>532</v>
      </c>
      <c r="B270" s="11">
        <v>266</v>
      </c>
      <c r="C270" s="39" t="s">
        <v>1557</v>
      </c>
      <c r="D270" s="23" t="s">
        <v>834</v>
      </c>
      <c r="E270" s="12" t="s">
        <v>835</v>
      </c>
      <c r="F270" s="12" t="s">
        <v>836</v>
      </c>
      <c r="G270" s="13" t="s">
        <v>279</v>
      </c>
      <c r="H270" s="12" t="s">
        <v>18</v>
      </c>
      <c r="I270" s="12"/>
      <c r="J270" s="13" t="s">
        <v>68</v>
      </c>
      <c r="K270" s="14">
        <v>4032</v>
      </c>
      <c r="L270" s="15">
        <v>260833</v>
      </c>
      <c r="M270" s="14">
        <v>1051678656</v>
      </c>
      <c r="N270" s="14">
        <v>1152</v>
      </c>
      <c r="O270" s="16">
        <v>300479616</v>
      </c>
      <c r="P270" s="16">
        <f t="shared" si="12"/>
        <v>15775180</v>
      </c>
      <c r="Q270" s="16">
        <f t="shared" si="13"/>
        <v>751199040</v>
      </c>
      <c r="R270" s="16">
        <f t="shared" si="14"/>
        <v>262919664</v>
      </c>
      <c r="S270" s="12"/>
    </row>
    <row r="271" spans="1:19" s="17" customFormat="1" ht="157.5" x14ac:dyDescent="0.25">
      <c r="A271" s="10" t="s">
        <v>532</v>
      </c>
      <c r="B271" s="11">
        <v>267</v>
      </c>
      <c r="C271" s="39" t="s">
        <v>1558</v>
      </c>
      <c r="D271" s="23" t="s">
        <v>837</v>
      </c>
      <c r="E271" s="12" t="s">
        <v>838</v>
      </c>
      <c r="F271" s="12" t="s">
        <v>839</v>
      </c>
      <c r="G271" s="13" t="s">
        <v>279</v>
      </c>
      <c r="H271" s="12"/>
      <c r="I271" s="12"/>
      <c r="J271" s="13" t="s">
        <v>68</v>
      </c>
      <c r="K271" s="14">
        <v>12000</v>
      </c>
      <c r="L271" s="15">
        <v>171150</v>
      </c>
      <c r="M271" s="14">
        <v>2053800000</v>
      </c>
      <c r="N271" s="14">
        <v>3552</v>
      </c>
      <c r="O271" s="16">
        <v>607924800</v>
      </c>
      <c r="P271" s="16">
        <f t="shared" si="12"/>
        <v>30807000</v>
      </c>
      <c r="Q271" s="16">
        <f t="shared" si="13"/>
        <v>1467000000</v>
      </c>
      <c r="R271" s="16">
        <f t="shared" si="14"/>
        <v>513450000</v>
      </c>
      <c r="S271" s="12" t="s">
        <v>35</v>
      </c>
    </row>
    <row r="272" spans="1:19" s="17" customFormat="1" ht="63" x14ac:dyDescent="0.25">
      <c r="A272" s="10" t="s">
        <v>840</v>
      </c>
      <c r="B272" s="11">
        <v>268</v>
      </c>
      <c r="C272" s="39" t="s">
        <v>1559</v>
      </c>
      <c r="D272" s="24" t="s">
        <v>841</v>
      </c>
      <c r="E272" s="12" t="s">
        <v>842</v>
      </c>
      <c r="F272" s="12" t="s">
        <v>843</v>
      </c>
      <c r="G272" s="13"/>
      <c r="H272" s="12"/>
      <c r="I272" s="12"/>
      <c r="J272" s="13" t="s">
        <v>24</v>
      </c>
      <c r="K272" s="14">
        <v>32000</v>
      </c>
      <c r="L272" s="15">
        <v>735</v>
      </c>
      <c r="M272" s="14">
        <v>23520000</v>
      </c>
      <c r="N272" s="14">
        <v>9600</v>
      </c>
      <c r="O272" s="16">
        <v>7056000</v>
      </c>
      <c r="P272" s="16">
        <f t="shared" si="12"/>
        <v>352800</v>
      </c>
      <c r="Q272" s="16">
        <f t="shared" si="13"/>
        <v>16800000</v>
      </c>
      <c r="R272" s="16">
        <f t="shared" si="14"/>
        <v>5880000</v>
      </c>
      <c r="S272" s="12"/>
    </row>
    <row r="273" spans="1:19" s="17" customFormat="1" ht="47.25" x14ac:dyDescent="0.25">
      <c r="A273" s="10" t="s">
        <v>840</v>
      </c>
      <c r="B273" s="11">
        <v>269</v>
      </c>
      <c r="C273" s="39" t="s">
        <v>1560</v>
      </c>
      <c r="D273" s="24" t="s">
        <v>844</v>
      </c>
      <c r="E273" s="12" t="s">
        <v>845</v>
      </c>
      <c r="F273" s="12" t="s">
        <v>846</v>
      </c>
      <c r="G273" s="13"/>
      <c r="H273" s="12"/>
      <c r="I273" s="12"/>
      <c r="J273" s="13" t="s">
        <v>24</v>
      </c>
      <c r="K273" s="14">
        <v>53000</v>
      </c>
      <c r="L273" s="15">
        <v>1260</v>
      </c>
      <c r="M273" s="14">
        <v>66780000</v>
      </c>
      <c r="N273" s="14">
        <v>15900</v>
      </c>
      <c r="O273" s="16">
        <v>20034000</v>
      </c>
      <c r="P273" s="16">
        <f t="shared" si="12"/>
        <v>1001700</v>
      </c>
      <c r="Q273" s="16">
        <f t="shared" si="13"/>
        <v>47700000</v>
      </c>
      <c r="R273" s="16">
        <f t="shared" si="14"/>
        <v>16695000</v>
      </c>
      <c r="S273" s="12"/>
    </row>
    <row r="274" spans="1:19" s="17" customFormat="1" ht="63" x14ac:dyDescent="0.25">
      <c r="A274" s="10" t="s">
        <v>840</v>
      </c>
      <c r="B274" s="11">
        <v>270</v>
      </c>
      <c r="C274" s="39" t="s">
        <v>1561</v>
      </c>
      <c r="D274" s="24" t="s">
        <v>847</v>
      </c>
      <c r="E274" s="12" t="s">
        <v>848</v>
      </c>
      <c r="F274" s="12" t="s">
        <v>849</v>
      </c>
      <c r="G274" s="13" t="s">
        <v>17</v>
      </c>
      <c r="H274" s="12" t="s">
        <v>18</v>
      </c>
      <c r="I274" s="12" t="s">
        <v>850</v>
      </c>
      <c r="J274" s="13" t="s">
        <v>24</v>
      </c>
      <c r="K274" s="14">
        <v>720000</v>
      </c>
      <c r="L274" s="15">
        <v>3745</v>
      </c>
      <c r="M274" s="14">
        <v>2696400000</v>
      </c>
      <c r="N274" s="14">
        <v>216000</v>
      </c>
      <c r="O274" s="16">
        <v>808920000</v>
      </c>
      <c r="P274" s="16">
        <f t="shared" si="12"/>
        <v>40446000</v>
      </c>
      <c r="Q274" s="16">
        <f t="shared" si="13"/>
        <v>1926000000</v>
      </c>
      <c r="R274" s="16">
        <f t="shared" si="14"/>
        <v>674100000</v>
      </c>
      <c r="S274" s="12"/>
    </row>
    <row r="275" spans="1:19" s="17" customFormat="1" ht="63" x14ac:dyDescent="0.25">
      <c r="A275" s="10" t="s">
        <v>840</v>
      </c>
      <c r="B275" s="11">
        <v>271</v>
      </c>
      <c r="C275" s="39" t="s">
        <v>1562</v>
      </c>
      <c r="D275" s="24" t="s">
        <v>851</v>
      </c>
      <c r="E275" s="12" t="s">
        <v>852</v>
      </c>
      <c r="F275" s="12" t="s">
        <v>853</v>
      </c>
      <c r="G275" s="13" t="s">
        <v>17</v>
      </c>
      <c r="H275" s="12" t="s">
        <v>18</v>
      </c>
      <c r="I275" s="12" t="s">
        <v>850</v>
      </c>
      <c r="J275" s="13" t="s">
        <v>24</v>
      </c>
      <c r="K275" s="14">
        <v>90000</v>
      </c>
      <c r="L275" s="15">
        <v>3745</v>
      </c>
      <c r="M275" s="14">
        <v>337050000</v>
      </c>
      <c r="N275" s="14">
        <v>27000</v>
      </c>
      <c r="O275" s="16">
        <v>101115000</v>
      </c>
      <c r="P275" s="16">
        <f t="shared" si="12"/>
        <v>5055750</v>
      </c>
      <c r="Q275" s="16">
        <f t="shared" si="13"/>
        <v>240750000</v>
      </c>
      <c r="R275" s="16">
        <f t="shared" si="14"/>
        <v>84262500</v>
      </c>
      <c r="S275" s="12"/>
    </row>
    <row r="276" spans="1:19" s="17" customFormat="1" ht="63" x14ac:dyDescent="0.25">
      <c r="A276" s="10" t="s">
        <v>840</v>
      </c>
      <c r="B276" s="11">
        <v>272</v>
      </c>
      <c r="C276" s="39" t="s">
        <v>1563</v>
      </c>
      <c r="D276" s="24" t="s">
        <v>854</v>
      </c>
      <c r="E276" s="12" t="s">
        <v>855</v>
      </c>
      <c r="F276" s="12" t="s">
        <v>856</v>
      </c>
      <c r="G276" s="13" t="s">
        <v>17</v>
      </c>
      <c r="H276" s="12" t="s">
        <v>18</v>
      </c>
      <c r="I276" s="12" t="s">
        <v>850</v>
      </c>
      <c r="J276" s="13" t="s">
        <v>24</v>
      </c>
      <c r="K276" s="14">
        <v>960000</v>
      </c>
      <c r="L276" s="15">
        <v>2809</v>
      </c>
      <c r="M276" s="14">
        <v>2696640000</v>
      </c>
      <c r="N276" s="14">
        <v>288000</v>
      </c>
      <c r="O276" s="16">
        <v>808992000</v>
      </c>
      <c r="P276" s="16">
        <f t="shared" si="12"/>
        <v>40449600</v>
      </c>
      <c r="Q276" s="16">
        <f t="shared" si="13"/>
        <v>1926171429</v>
      </c>
      <c r="R276" s="16">
        <f t="shared" si="14"/>
        <v>674160000</v>
      </c>
      <c r="S276" s="12"/>
    </row>
    <row r="277" spans="1:19" s="17" customFormat="1" ht="31.5" x14ac:dyDescent="0.25">
      <c r="A277" s="10" t="s">
        <v>840</v>
      </c>
      <c r="B277" s="11">
        <v>273</v>
      </c>
      <c r="C277" s="39" t="s">
        <v>1564</v>
      </c>
      <c r="D277" s="24" t="s">
        <v>857</v>
      </c>
      <c r="E277" s="12" t="s">
        <v>858</v>
      </c>
      <c r="F277" s="12" t="s">
        <v>859</v>
      </c>
      <c r="G277" s="13"/>
      <c r="H277" s="12"/>
      <c r="I277" s="12"/>
      <c r="J277" s="13" t="s">
        <v>34</v>
      </c>
      <c r="K277" s="14">
        <v>220000</v>
      </c>
      <c r="L277" s="15">
        <v>72</v>
      </c>
      <c r="M277" s="14">
        <v>15840000</v>
      </c>
      <c r="N277" s="14">
        <v>66000</v>
      </c>
      <c r="O277" s="16">
        <v>4752000</v>
      </c>
      <c r="P277" s="16">
        <f t="shared" si="12"/>
        <v>237600</v>
      </c>
      <c r="Q277" s="16">
        <f t="shared" si="13"/>
        <v>11314286</v>
      </c>
      <c r="R277" s="16">
        <f t="shared" si="14"/>
        <v>3960000</v>
      </c>
      <c r="S277" s="12"/>
    </row>
    <row r="278" spans="1:19" s="17" customFormat="1" ht="31.5" x14ac:dyDescent="0.25">
      <c r="A278" s="10" t="s">
        <v>840</v>
      </c>
      <c r="B278" s="11">
        <v>274</v>
      </c>
      <c r="C278" s="39" t="s">
        <v>1565</v>
      </c>
      <c r="D278" s="24" t="s">
        <v>860</v>
      </c>
      <c r="E278" s="12" t="s">
        <v>861</v>
      </c>
      <c r="F278" s="12" t="s">
        <v>862</v>
      </c>
      <c r="G278" s="13"/>
      <c r="H278" s="12"/>
      <c r="I278" s="12"/>
      <c r="J278" s="13" t="s">
        <v>34</v>
      </c>
      <c r="K278" s="14">
        <v>1300000</v>
      </c>
      <c r="L278" s="15">
        <v>40</v>
      </c>
      <c r="M278" s="14">
        <v>52000000</v>
      </c>
      <c r="N278" s="14">
        <v>390000</v>
      </c>
      <c r="O278" s="16">
        <v>15600000</v>
      </c>
      <c r="P278" s="16">
        <f t="shared" si="12"/>
        <v>780000</v>
      </c>
      <c r="Q278" s="16">
        <f t="shared" si="13"/>
        <v>37142858</v>
      </c>
      <c r="R278" s="16">
        <f t="shared" si="14"/>
        <v>13000000</v>
      </c>
      <c r="S278" s="12"/>
    </row>
    <row r="279" spans="1:19" s="17" customFormat="1" ht="331.5" customHeight="1" x14ac:dyDescent="0.25">
      <c r="A279" s="10" t="s">
        <v>840</v>
      </c>
      <c r="B279" s="11">
        <v>275</v>
      </c>
      <c r="C279" s="39" t="s">
        <v>1566</v>
      </c>
      <c r="D279" s="24" t="s">
        <v>863</v>
      </c>
      <c r="E279" s="12" t="s">
        <v>864</v>
      </c>
      <c r="F279" s="12" t="s">
        <v>865</v>
      </c>
      <c r="G279" s="13"/>
      <c r="H279" s="12"/>
      <c r="I279" s="12"/>
      <c r="J279" s="13" t="s">
        <v>866</v>
      </c>
      <c r="K279" s="14">
        <v>33600</v>
      </c>
      <c r="L279" s="15">
        <v>1560</v>
      </c>
      <c r="M279" s="14">
        <v>52416000</v>
      </c>
      <c r="N279" s="14">
        <v>10080</v>
      </c>
      <c r="O279" s="16">
        <v>15724800</v>
      </c>
      <c r="P279" s="16">
        <f t="shared" si="12"/>
        <v>786240</v>
      </c>
      <c r="Q279" s="16">
        <f t="shared" si="13"/>
        <v>37440000</v>
      </c>
      <c r="R279" s="16">
        <f t="shared" si="14"/>
        <v>13104000</v>
      </c>
      <c r="S279" s="12"/>
    </row>
    <row r="280" spans="1:19" s="17" customFormat="1" ht="47.25" x14ac:dyDescent="0.25">
      <c r="A280" s="10" t="s">
        <v>840</v>
      </c>
      <c r="B280" s="11">
        <v>276</v>
      </c>
      <c r="C280" s="39" t="s">
        <v>1567</v>
      </c>
      <c r="D280" s="24" t="s">
        <v>867</v>
      </c>
      <c r="E280" s="12" t="s">
        <v>868</v>
      </c>
      <c r="F280" s="12" t="s">
        <v>869</v>
      </c>
      <c r="G280" s="13"/>
      <c r="H280" s="12"/>
      <c r="I280" s="12"/>
      <c r="J280" s="13" t="s">
        <v>866</v>
      </c>
      <c r="K280" s="14">
        <v>3600</v>
      </c>
      <c r="L280" s="15">
        <v>4250</v>
      </c>
      <c r="M280" s="14">
        <v>15300000</v>
      </c>
      <c r="N280" s="14">
        <v>1080</v>
      </c>
      <c r="O280" s="16">
        <v>4590000</v>
      </c>
      <c r="P280" s="16">
        <f t="shared" si="12"/>
        <v>229500</v>
      </c>
      <c r="Q280" s="16">
        <f t="shared" si="13"/>
        <v>10928572</v>
      </c>
      <c r="R280" s="16">
        <f t="shared" si="14"/>
        <v>3825000</v>
      </c>
      <c r="S280" s="12"/>
    </row>
    <row r="281" spans="1:19" s="17" customFormat="1" ht="31.5" x14ac:dyDescent="0.25">
      <c r="A281" s="10" t="s">
        <v>840</v>
      </c>
      <c r="B281" s="11">
        <v>277</v>
      </c>
      <c r="C281" s="39" t="s">
        <v>1568</v>
      </c>
      <c r="D281" s="24" t="s">
        <v>870</v>
      </c>
      <c r="E281" s="12" t="s">
        <v>871</v>
      </c>
      <c r="F281" s="12" t="s">
        <v>872</v>
      </c>
      <c r="G281" s="13"/>
      <c r="H281" s="12"/>
      <c r="I281" s="12"/>
      <c r="J281" s="13" t="s">
        <v>34</v>
      </c>
      <c r="K281" s="14">
        <v>60000</v>
      </c>
      <c r="L281" s="15">
        <v>903</v>
      </c>
      <c r="M281" s="14">
        <v>54180000</v>
      </c>
      <c r="N281" s="14">
        <v>18000</v>
      </c>
      <c r="O281" s="16">
        <v>16254000</v>
      </c>
      <c r="P281" s="16">
        <f t="shared" si="12"/>
        <v>812700</v>
      </c>
      <c r="Q281" s="16">
        <f t="shared" si="13"/>
        <v>38700000</v>
      </c>
      <c r="R281" s="16">
        <f t="shared" si="14"/>
        <v>13545000</v>
      </c>
      <c r="S281" s="12"/>
    </row>
    <row r="282" spans="1:19" s="17" customFormat="1" ht="47.25" x14ac:dyDescent="0.25">
      <c r="A282" s="10" t="s">
        <v>840</v>
      </c>
      <c r="B282" s="11">
        <v>278</v>
      </c>
      <c r="C282" s="39" t="s">
        <v>1569</v>
      </c>
      <c r="D282" s="24" t="s">
        <v>873</v>
      </c>
      <c r="E282" s="12" t="s">
        <v>874</v>
      </c>
      <c r="F282" s="12" t="s">
        <v>875</v>
      </c>
      <c r="G282" s="13"/>
      <c r="H282" s="12"/>
      <c r="I282" s="12"/>
      <c r="J282" s="13" t="s">
        <v>24</v>
      </c>
      <c r="K282" s="14">
        <v>3500</v>
      </c>
      <c r="L282" s="15">
        <v>1995</v>
      </c>
      <c r="M282" s="14">
        <v>6982500</v>
      </c>
      <c r="N282" s="14">
        <v>1050</v>
      </c>
      <c r="O282" s="16">
        <v>2094750</v>
      </c>
      <c r="P282" s="16">
        <f t="shared" si="12"/>
        <v>104738</v>
      </c>
      <c r="Q282" s="16">
        <f t="shared" si="13"/>
        <v>4987500</v>
      </c>
      <c r="R282" s="16">
        <f t="shared" si="14"/>
        <v>1745625</v>
      </c>
      <c r="S282" s="12"/>
    </row>
    <row r="283" spans="1:19" s="17" customFormat="1" ht="63" x14ac:dyDescent="0.25">
      <c r="A283" s="10" t="s">
        <v>840</v>
      </c>
      <c r="B283" s="11">
        <v>279</v>
      </c>
      <c r="C283" s="39" t="s">
        <v>1570</v>
      </c>
      <c r="D283" s="24" t="s">
        <v>876</v>
      </c>
      <c r="E283" s="12" t="s">
        <v>877</v>
      </c>
      <c r="F283" s="12" t="s">
        <v>878</v>
      </c>
      <c r="G283" s="13"/>
      <c r="H283" s="12"/>
      <c r="I283" s="12"/>
      <c r="J283" s="13" t="s">
        <v>24</v>
      </c>
      <c r="K283" s="14">
        <v>112000</v>
      </c>
      <c r="L283" s="15">
        <v>924</v>
      </c>
      <c r="M283" s="14">
        <v>103488000</v>
      </c>
      <c r="N283" s="14">
        <v>33600</v>
      </c>
      <c r="O283" s="16">
        <v>31046400</v>
      </c>
      <c r="P283" s="16">
        <f t="shared" si="12"/>
        <v>1552320</v>
      </c>
      <c r="Q283" s="16">
        <f t="shared" si="13"/>
        <v>73920000</v>
      </c>
      <c r="R283" s="16">
        <f t="shared" si="14"/>
        <v>25872000</v>
      </c>
      <c r="S283" s="12" t="s">
        <v>35</v>
      </c>
    </row>
    <row r="284" spans="1:19" s="17" customFormat="1" ht="47.25" x14ac:dyDescent="0.25">
      <c r="A284" s="10" t="s">
        <v>840</v>
      </c>
      <c r="B284" s="11">
        <v>280</v>
      </c>
      <c r="C284" s="39" t="s">
        <v>1571</v>
      </c>
      <c r="D284" s="24" t="s">
        <v>879</v>
      </c>
      <c r="E284" s="12" t="s">
        <v>880</v>
      </c>
      <c r="F284" s="12" t="s">
        <v>881</v>
      </c>
      <c r="G284" s="13"/>
      <c r="H284" s="12"/>
      <c r="I284" s="12"/>
      <c r="J284" s="13" t="s">
        <v>20</v>
      </c>
      <c r="K284" s="14">
        <v>200000</v>
      </c>
      <c r="L284" s="15">
        <v>340</v>
      </c>
      <c r="M284" s="14">
        <v>68000000</v>
      </c>
      <c r="N284" s="14">
        <v>60000</v>
      </c>
      <c r="O284" s="16">
        <v>20400000</v>
      </c>
      <c r="P284" s="16">
        <f t="shared" si="12"/>
        <v>1020000</v>
      </c>
      <c r="Q284" s="16">
        <f t="shared" si="13"/>
        <v>48571429</v>
      </c>
      <c r="R284" s="16">
        <f t="shared" si="14"/>
        <v>17000000</v>
      </c>
      <c r="S284" s="12"/>
    </row>
    <row r="285" spans="1:19" s="17" customFormat="1" ht="78.75" x14ac:dyDescent="0.25">
      <c r="A285" s="10" t="s">
        <v>840</v>
      </c>
      <c r="B285" s="11">
        <v>281</v>
      </c>
      <c r="C285" s="39" t="s">
        <v>1572</v>
      </c>
      <c r="D285" s="24" t="s">
        <v>882</v>
      </c>
      <c r="E285" s="12" t="s">
        <v>883</v>
      </c>
      <c r="F285" s="12" t="s">
        <v>884</v>
      </c>
      <c r="G285" s="13"/>
      <c r="H285" s="12"/>
      <c r="I285" s="12"/>
      <c r="J285" s="13" t="s">
        <v>34</v>
      </c>
      <c r="K285" s="14">
        <v>60000</v>
      </c>
      <c r="L285" s="15">
        <v>7560</v>
      </c>
      <c r="M285" s="14">
        <v>453600000</v>
      </c>
      <c r="N285" s="14">
        <v>18000</v>
      </c>
      <c r="O285" s="16">
        <v>136080000</v>
      </c>
      <c r="P285" s="16">
        <f t="shared" si="12"/>
        <v>6804000</v>
      </c>
      <c r="Q285" s="16">
        <f t="shared" si="13"/>
        <v>324000000</v>
      </c>
      <c r="R285" s="16">
        <f t="shared" si="14"/>
        <v>113400000</v>
      </c>
      <c r="S285" s="12" t="s">
        <v>35</v>
      </c>
    </row>
    <row r="286" spans="1:19" s="17" customFormat="1" ht="78.75" x14ac:dyDescent="0.25">
      <c r="A286" s="10" t="s">
        <v>840</v>
      </c>
      <c r="B286" s="11">
        <v>282</v>
      </c>
      <c r="C286" s="39" t="s">
        <v>1573</v>
      </c>
      <c r="D286" s="24" t="s">
        <v>885</v>
      </c>
      <c r="E286" s="12" t="s">
        <v>886</v>
      </c>
      <c r="F286" s="12" t="s">
        <v>887</v>
      </c>
      <c r="G286" s="13"/>
      <c r="H286" s="12"/>
      <c r="I286" s="12"/>
      <c r="J286" s="13" t="s">
        <v>68</v>
      </c>
      <c r="K286" s="14">
        <v>8000</v>
      </c>
      <c r="L286" s="15">
        <v>26000</v>
      </c>
      <c r="M286" s="14">
        <v>208000000</v>
      </c>
      <c r="N286" s="14">
        <v>2400</v>
      </c>
      <c r="O286" s="16">
        <v>62400000</v>
      </c>
      <c r="P286" s="16">
        <f t="shared" si="12"/>
        <v>3120000</v>
      </c>
      <c r="Q286" s="16">
        <f t="shared" si="13"/>
        <v>148571429</v>
      </c>
      <c r="R286" s="16">
        <f t="shared" si="14"/>
        <v>52000000</v>
      </c>
      <c r="S286" s="12"/>
    </row>
    <row r="287" spans="1:19" s="17" customFormat="1" ht="78.75" x14ac:dyDescent="0.25">
      <c r="A287" s="10" t="s">
        <v>840</v>
      </c>
      <c r="B287" s="11">
        <v>283</v>
      </c>
      <c r="C287" s="39" t="s">
        <v>1574</v>
      </c>
      <c r="D287" s="24" t="s">
        <v>888</v>
      </c>
      <c r="E287" s="12" t="s">
        <v>889</v>
      </c>
      <c r="F287" s="12" t="s">
        <v>890</v>
      </c>
      <c r="G287" s="13"/>
      <c r="H287" s="12"/>
      <c r="I287" s="12"/>
      <c r="J287" s="13" t="s">
        <v>68</v>
      </c>
      <c r="K287" s="14">
        <v>1500</v>
      </c>
      <c r="L287" s="15">
        <v>170000</v>
      </c>
      <c r="M287" s="14">
        <v>255000000</v>
      </c>
      <c r="N287" s="14">
        <v>450</v>
      </c>
      <c r="O287" s="16">
        <v>76500000</v>
      </c>
      <c r="P287" s="16">
        <f t="shared" si="12"/>
        <v>3825000</v>
      </c>
      <c r="Q287" s="16">
        <f t="shared" si="13"/>
        <v>182142858</v>
      </c>
      <c r="R287" s="16">
        <f t="shared" si="14"/>
        <v>63750000</v>
      </c>
      <c r="S287" s="12"/>
    </row>
    <row r="288" spans="1:19" s="17" customFormat="1" ht="63" x14ac:dyDescent="0.25">
      <c r="A288" s="10" t="s">
        <v>840</v>
      </c>
      <c r="B288" s="11">
        <v>284</v>
      </c>
      <c r="C288" s="39" t="s">
        <v>1575</v>
      </c>
      <c r="D288" s="24" t="s">
        <v>891</v>
      </c>
      <c r="E288" s="12" t="s">
        <v>892</v>
      </c>
      <c r="F288" s="12" t="s">
        <v>893</v>
      </c>
      <c r="G288" s="13" t="s">
        <v>279</v>
      </c>
      <c r="H288" s="12"/>
      <c r="I288" s="12"/>
      <c r="J288" s="13" t="s">
        <v>68</v>
      </c>
      <c r="K288" s="14">
        <v>11000</v>
      </c>
      <c r="L288" s="15">
        <v>18900</v>
      </c>
      <c r="M288" s="14">
        <v>207900000</v>
      </c>
      <c r="N288" s="14">
        <v>3300</v>
      </c>
      <c r="O288" s="16">
        <v>62370000</v>
      </c>
      <c r="P288" s="16">
        <f t="shared" si="12"/>
        <v>3118500</v>
      </c>
      <c r="Q288" s="16">
        <f t="shared" si="13"/>
        <v>148500000</v>
      </c>
      <c r="R288" s="16">
        <f t="shared" si="14"/>
        <v>51975000</v>
      </c>
      <c r="S288" s="12"/>
    </row>
    <row r="289" spans="1:19" s="17" customFormat="1" ht="78.75" x14ac:dyDescent="0.25">
      <c r="A289" s="10" t="s">
        <v>840</v>
      </c>
      <c r="B289" s="11">
        <v>285</v>
      </c>
      <c r="C289" s="39" t="s">
        <v>1576</v>
      </c>
      <c r="D289" s="24" t="s">
        <v>894</v>
      </c>
      <c r="E289" s="12" t="s">
        <v>895</v>
      </c>
      <c r="F289" s="12" t="s">
        <v>896</v>
      </c>
      <c r="G289" s="13" t="s">
        <v>279</v>
      </c>
      <c r="H289" s="12"/>
      <c r="I289" s="12"/>
      <c r="J289" s="13" t="s">
        <v>68</v>
      </c>
      <c r="K289" s="14">
        <v>2000</v>
      </c>
      <c r="L289" s="15">
        <v>12437</v>
      </c>
      <c r="M289" s="14">
        <v>24874000</v>
      </c>
      <c r="N289" s="14">
        <v>600</v>
      </c>
      <c r="O289" s="16">
        <v>7462200</v>
      </c>
      <c r="P289" s="16">
        <f t="shared" si="12"/>
        <v>373110</v>
      </c>
      <c r="Q289" s="16">
        <f t="shared" si="13"/>
        <v>17767143</v>
      </c>
      <c r="R289" s="16">
        <f t="shared" si="14"/>
        <v>6218500</v>
      </c>
      <c r="S289" s="12"/>
    </row>
    <row r="290" spans="1:19" s="17" customFormat="1" ht="47.25" x14ac:dyDescent="0.25">
      <c r="A290" s="10" t="s">
        <v>840</v>
      </c>
      <c r="B290" s="11">
        <v>286</v>
      </c>
      <c r="C290" s="39" t="s">
        <v>1577</v>
      </c>
      <c r="D290" s="24" t="s">
        <v>897</v>
      </c>
      <c r="E290" s="12" t="s">
        <v>898</v>
      </c>
      <c r="F290" s="12" t="s">
        <v>899</v>
      </c>
      <c r="G290" s="13"/>
      <c r="H290" s="12"/>
      <c r="I290" s="12"/>
      <c r="J290" s="13" t="s">
        <v>68</v>
      </c>
      <c r="K290" s="14">
        <v>1000</v>
      </c>
      <c r="L290" s="15">
        <v>3465</v>
      </c>
      <c r="M290" s="14">
        <v>3465000</v>
      </c>
      <c r="N290" s="14">
        <v>300</v>
      </c>
      <c r="O290" s="16">
        <v>1039500</v>
      </c>
      <c r="P290" s="16">
        <f t="shared" si="12"/>
        <v>51975</v>
      </c>
      <c r="Q290" s="16">
        <f t="shared" si="13"/>
        <v>2475000</v>
      </c>
      <c r="R290" s="16">
        <f t="shared" si="14"/>
        <v>866250</v>
      </c>
      <c r="S290" s="12"/>
    </row>
    <row r="291" spans="1:19" s="17" customFormat="1" ht="78.75" x14ac:dyDescent="0.25">
      <c r="A291" s="10" t="s">
        <v>840</v>
      </c>
      <c r="B291" s="11">
        <v>287</v>
      </c>
      <c r="C291" s="39" t="s">
        <v>1578</v>
      </c>
      <c r="D291" s="24" t="s">
        <v>900</v>
      </c>
      <c r="E291" s="12" t="s">
        <v>901</v>
      </c>
      <c r="F291" s="12" t="s">
        <v>902</v>
      </c>
      <c r="G291" s="13"/>
      <c r="H291" s="12"/>
      <c r="I291" s="12"/>
      <c r="J291" s="13" t="s">
        <v>68</v>
      </c>
      <c r="K291" s="14">
        <v>5300</v>
      </c>
      <c r="L291" s="15">
        <v>18165</v>
      </c>
      <c r="M291" s="14">
        <v>96274500</v>
      </c>
      <c r="N291" s="14">
        <v>1590</v>
      </c>
      <c r="O291" s="16">
        <v>28882350</v>
      </c>
      <c r="P291" s="16">
        <f t="shared" si="12"/>
        <v>1444118</v>
      </c>
      <c r="Q291" s="16">
        <f t="shared" si="13"/>
        <v>68767500</v>
      </c>
      <c r="R291" s="16">
        <f t="shared" si="14"/>
        <v>24068625</v>
      </c>
      <c r="S291" s="12"/>
    </row>
    <row r="292" spans="1:19" s="17" customFormat="1" ht="78.75" x14ac:dyDescent="0.25">
      <c r="A292" s="10" t="s">
        <v>840</v>
      </c>
      <c r="B292" s="11">
        <v>288</v>
      </c>
      <c r="C292" s="39" t="s">
        <v>1579</v>
      </c>
      <c r="D292" s="24" t="s">
        <v>903</v>
      </c>
      <c r="E292" s="12" t="s">
        <v>904</v>
      </c>
      <c r="F292" s="12" t="s">
        <v>905</v>
      </c>
      <c r="G292" s="13"/>
      <c r="H292" s="12"/>
      <c r="I292" s="12"/>
      <c r="J292" s="13" t="s">
        <v>68</v>
      </c>
      <c r="K292" s="14">
        <v>2000</v>
      </c>
      <c r="L292" s="15">
        <v>16500</v>
      </c>
      <c r="M292" s="14">
        <v>33000000</v>
      </c>
      <c r="N292" s="14">
        <v>600</v>
      </c>
      <c r="O292" s="16">
        <v>9900000</v>
      </c>
      <c r="P292" s="16">
        <f t="shared" si="12"/>
        <v>495000</v>
      </c>
      <c r="Q292" s="16">
        <f t="shared" si="13"/>
        <v>23571429</v>
      </c>
      <c r="R292" s="16">
        <f t="shared" si="14"/>
        <v>8250000</v>
      </c>
      <c r="S292" s="12"/>
    </row>
    <row r="293" spans="1:19" s="17" customFormat="1" ht="63" x14ac:dyDescent="0.25">
      <c r="A293" s="10" t="s">
        <v>840</v>
      </c>
      <c r="B293" s="11">
        <v>289</v>
      </c>
      <c r="C293" s="39" t="s">
        <v>1580</v>
      </c>
      <c r="D293" s="24" t="s">
        <v>906</v>
      </c>
      <c r="E293" s="12" t="s">
        <v>907</v>
      </c>
      <c r="F293" s="12" t="s">
        <v>908</v>
      </c>
      <c r="G293" s="13"/>
      <c r="H293" s="12"/>
      <c r="I293" s="12"/>
      <c r="J293" s="13" t="s">
        <v>68</v>
      </c>
      <c r="K293" s="14">
        <v>500</v>
      </c>
      <c r="L293" s="15">
        <v>34650</v>
      </c>
      <c r="M293" s="14">
        <v>17325000</v>
      </c>
      <c r="N293" s="14">
        <v>150</v>
      </c>
      <c r="O293" s="16">
        <v>5197500</v>
      </c>
      <c r="P293" s="16">
        <f t="shared" si="12"/>
        <v>259875</v>
      </c>
      <c r="Q293" s="16">
        <f t="shared" si="13"/>
        <v>12375000</v>
      </c>
      <c r="R293" s="16">
        <f t="shared" si="14"/>
        <v>4331250</v>
      </c>
      <c r="S293" s="12"/>
    </row>
    <row r="294" spans="1:19" s="17" customFormat="1" ht="31.5" x14ac:dyDescent="0.25">
      <c r="A294" s="10" t="s">
        <v>840</v>
      </c>
      <c r="B294" s="11">
        <v>290</v>
      </c>
      <c r="C294" s="39" t="s">
        <v>1581</v>
      </c>
      <c r="D294" s="24" t="s">
        <v>909</v>
      </c>
      <c r="E294" s="12" t="s">
        <v>910</v>
      </c>
      <c r="F294" s="12" t="s">
        <v>911</v>
      </c>
      <c r="G294" s="13"/>
      <c r="H294" s="12"/>
      <c r="I294" s="12"/>
      <c r="J294" s="13" t="s">
        <v>68</v>
      </c>
      <c r="K294" s="14">
        <v>850</v>
      </c>
      <c r="L294" s="15">
        <v>17000</v>
      </c>
      <c r="M294" s="14">
        <v>14450000</v>
      </c>
      <c r="N294" s="14">
        <v>255</v>
      </c>
      <c r="O294" s="16">
        <v>4335000</v>
      </c>
      <c r="P294" s="16">
        <f t="shared" si="12"/>
        <v>216750</v>
      </c>
      <c r="Q294" s="16">
        <f t="shared" si="13"/>
        <v>10321429</v>
      </c>
      <c r="R294" s="16">
        <f t="shared" si="14"/>
        <v>3612500</v>
      </c>
      <c r="S294" s="12"/>
    </row>
    <row r="295" spans="1:19" s="17" customFormat="1" ht="63" x14ac:dyDescent="0.25">
      <c r="A295" s="10" t="s">
        <v>840</v>
      </c>
      <c r="B295" s="11">
        <v>291</v>
      </c>
      <c r="C295" s="39" t="s">
        <v>1582</v>
      </c>
      <c r="D295" s="24" t="s">
        <v>912</v>
      </c>
      <c r="E295" s="12" t="s">
        <v>913</v>
      </c>
      <c r="F295" s="12" t="s">
        <v>914</v>
      </c>
      <c r="G295" s="13"/>
      <c r="H295" s="12"/>
      <c r="I295" s="12"/>
      <c r="J295" s="13" t="s">
        <v>68</v>
      </c>
      <c r="K295" s="14">
        <v>3500</v>
      </c>
      <c r="L295" s="15">
        <v>15600</v>
      </c>
      <c r="M295" s="14">
        <v>54600000</v>
      </c>
      <c r="N295" s="14">
        <v>1050</v>
      </c>
      <c r="O295" s="16">
        <v>16380000</v>
      </c>
      <c r="P295" s="16">
        <f t="shared" si="12"/>
        <v>819000</v>
      </c>
      <c r="Q295" s="16">
        <f t="shared" si="13"/>
        <v>39000000</v>
      </c>
      <c r="R295" s="16">
        <f t="shared" si="14"/>
        <v>13650000</v>
      </c>
      <c r="S295" s="12"/>
    </row>
    <row r="296" spans="1:19" s="17" customFormat="1" ht="78.75" x14ac:dyDescent="0.25">
      <c r="A296" s="10" t="s">
        <v>840</v>
      </c>
      <c r="B296" s="11">
        <v>292</v>
      </c>
      <c r="C296" s="39" t="s">
        <v>1583</v>
      </c>
      <c r="D296" s="24" t="s">
        <v>915</v>
      </c>
      <c r="E296" s="12" t="s">
        <v>916</v>
      </c>
      <c r="F296" s="12" t="s">
        <v>917</v>
      </c>
      <c r="G296" s="13" t="s">
        <v>279</v>
      </c>
      <c r="H296" s="12"/>
      <c r="I296" s="12"/>
      <c r="J296" s="13" t="s">
        <v>68</v>
      </c>
      <c r="K296" s="14">
        <v>700</v>
      </c>
      <c r="L296" s="15">
        <v>48800</v>
      </c>
      <c r="M296" s="14">
        <v>34160000</v>
      </c>
      <c r="N296" s="14">
        <v>210</v>
      </c>
      <c r="O296" s="16">
        <v>10248000</v>
      </c>
      <c r="P296" s="16">
        <f t="shared" si="12"/>
        <v>512400</v>
      </c>
      <c r="Q296" s="16">
        <f t="shared" si="13"/>
        <v>24400000</v>
      </c>
      <c r="R296" s="16">
        <f t="shared" si="14"/>
        <v>8540000</v>
      </c>
      <c r="S296" s="12"/>
    </row>
    <row r="297" spans="1:19" s="17" customFormat="1" ht="47.25" x14ac:dyDescent="0.25">
      <c r="A297" s="10" t="s">
        <v>840</v>
      </c>
      <c r="B297" s="11">
        <v>293</v>
      </c>
      <c r="C297" s="39" t="s">
        <v>1584</v>
      </c>
      <c r="D297" s="24" t="s">
        <v>918</v>
      </c>
      <c r="E297" s="12" t="s">
        <v>919</v>
      </c>
      <c r="F297" s="12" t="s">
        <v>920</v>
      </c>
      <c r="G297" s="13"/>
      <c r="H297" s="12"/>
      <c r="I297" s="12"/>
      <c r="J297" s="13" t="s">
        <v>921</v>
      </c>
      <c r="K297" s="14">
        <v>1650</v>
      </c>
      <c r="L297" s="15">
        <v>3593</v>
      </c>
      <c r="M297" s="14">
        <v>5928450</v>
      </c>
      <c r="N297" s="14">
        <v>495</v>
      </c>
      <c r="O297" s="16">
        <v>1778535</v>
      </c>
      <c r="P297" s="16">
        <f t="shared" si="12"/>
        <v>88927</v>
      </c>
      <c r="Q297" s="16">
        <f t="shared" si="13"/>
        <v>4234608</v>
      </c>
      <c r="R297" s="16">
        <f t="shared" si="14"/>
        <v>1482113</v>
      </c>
      <c r="S297" s="12"/>
    </row>
    <row r="298" spans="1:19" s="17" customFormat="1" ht="63" x14ac:dyDescent="0.25">
      <c r="A298" s="10" t="s">
        <v>840</v>
      </c>
      <c r="B298" s="11">
        <v>294</v>
      </c>
      <c r="C298" s="39" t="s">
        <v>1585</v>
      </c>
      <c r="D298" s="24" t="s">
        <v>922</v>
      </c>
      <c r="E298" s="12" t="s">
        <v>923</v>
      </c>
      <c r="F298" s="12" t="s">
        <v>924</v>
      </c>
      <c r="G298" s="13"/>
      <c r="H298" s="12"/>
      <c r="I298" s="12"/>
      <c r="J298" s="13" t="s">
        <v>921</v>
      </c>
      <c r="K298" s="14">
        <v>1650</v>
      </c>
      <c r="L298" s="15">
        <v>3593</v>
      </c>
      <c r="M298" s="14">
        <v>5928450</v>
      </c>
      <c r="N298" s="14">
        <v>495</v>
      </c>
      <c r="O298" s="16">
        <v>1778535</v>
      </c>
      <c r="P298" s="16">
        <f t="shared" si="12"/>
        <v>88927</v>
      </c>
      <c r="Q298" s="16">
        <f t="shared" si="13"/>
        <v>4234608</v>
      </c>
      <c r="R298" s="16">
        <f t="shared" si="14"/>
        <v>1482113</v>
      </c>
      <c r="S298" s="12"/>
    </row>
    <row r="299" spans="1:19" s="17" customFormat="1" ht="78.75" x14ac:dyDescent="0.25">
      <c r="A299" s="10" t="s">
        <v>840</v>
      </c>
      <c r="B299" s="11">
        <v>295</v>
      </c>
      <c r="C299" s="39" t="s">
        <v>1586</v>
      </c>
      <c r="D299" s="24" t="s">
        <v>925</v>
      </c>
      <c r="E299" s="12" t="s">
        <v>926</v>
      </c>
      <c r="F299" s="12" t="s">
        <v>927</v>
      </c>
      <c r="G299" s="13"/>
      <c r="H299" s="12"/>
      <c r="I299" s="12"/>
      <c r="J299" s="13" t="s">
        <v>921</v>
      </c>
      <c r="K299" s="14">
        <v>1650</v>
      </c>
      <c r="L299" s="15">
        <v>172200</v>
      </c>
      <c r="M299" s="14">
        <v>284130000</v>
      </c>
      <c r="N299" s="14">
        <v>495</v>
      </c>
      <c r="O299" s="16">
        <v>85239000</v>
      </c>
      <c r="P299" s="16">
        <f t="shared" si="12"/>
        <v>4261950</v>
      </c>
      <c r="Q299" s="16">
        <f t="shared" si="13"/>
        <v>202950000</v>
      </c>
      <c r="R299" s="16">
        <f t="shared" si="14"/>
        <v>71032500</v>
      </c>
      <c r="S299" s="12"/>
    </row>
    <row r="300" spans="1:19" s="17" customFormat="1" ht="63" x14ac:dyDescent="0.25">
      <c r="A300" s="10" t="s">
        <v>840</v>
      </c>
      <c r="B300" s="11">
        <v>296</v>
      </c>
      <c r="C300" s="39" t="s">
        <v>1587</v>
      </c>
      <c r="D300" s="24" t="s">
        <v>928</v>
      </c>
      <c r="E300" s="12" t="s">
        <v>929</v>
      </c>
      <c r="F300" s="12" t="s">
        <v>930</v>
      </c>
      <c r="G300" s="13"/>
      <c r="H300" s="12"/>
      <c r="I300" s="12"/>
      <c r="J300" s="13" t="s">
        <v>921</v>
      </c>
      <c r="K300" s="14">
        <v>1650</v>
      </c>
      <c r="L300" s="15">
        <v>3581</v>
      </c>
      <c r="M300" s="14">
        <v>5908650</v>
      </c>
      <c r="N300" s="14">
        <v>495</v>
      </c>
      <c r="O300" s="16">
        <v>1772595</v>
      </c>
      <c r="P300" s="16">
        <f t="shared" si="12"/>
        <v>88630</v>
      </c>
      <c r="Q300" s="16">
        <f t="shared" si="13"/>
        <v>4220465</v>
      </c>
      <c r="R300" s="16">
        <f t="shared" si="14"/>
        <v>1477163</v>
      </c>
      <c r="S300" s="12"/>
    </row>
    <row r="301" spans="1:19" s="17" customFormat="1" ht="78.75" x14ac:dyDescent="0.25">
      <c r="A301" s="10" t="s">
        <v>840</v>
      </c>
      <c r="B301" s="11">
        <v>297</v>
      </c>
      <c r="C301" s="39" t="s">
        <v>1588</v>
      </c>
      <c r="D301" s="25" t="s">
        <v>931</v>
      </c>
      <c r="E301" s="12" t="s">
        <v>932</v>
      </c>
      <c r="F301" s="12" t="s">
        <v>933</v>
      </c>
      <c r="G301" s="13"/>
      <c r="H301" s="12"/>
      <c r="I301" s="12"/>
      <c r="J301" s="13" t="s">
        <v>291</v>
      </c>
      <c r="K301" s="14">
        <v>1000</v>
      </c>
      <c r="L301" s="15">
        <v>178500</v>
      </c>
      <c r="M301" s="14">
        <v>178500000</v>
      </c>
      <c r="N301" s="14">
        <v>300</v>
      </c>
      <c r="O301" s="16">
        <v>53550000</v>
      </c>
      <c r="P301" s="16">
        <f t="shared" si="12"/>
        <v>2677500</v>
      </c>
      <c r="Q301" s="16">
        <f t="shared" si="13"/>
        <v>127500000</v>
      </c>
      <c r="R301" s="16">
        <f t="shared" si="14"/>
        <v>44625000</v>
      </c>
      <c r="S301" s="12" t="s">
        <v>35</v>
      </c>
    </row>
    <row r="302" spans="1:19" s="17" customFormat="1" ht="78.75" x14ac:dyDescent="0.25">
      <c r="A302" s="10" t="s">
        <v>840</v>
      </c>
      <c r="B302" s="11">
        <v>298</v>
      </c>
      <c r="C302" s="39" t="s">
        <v>1589</v>
      </c>
      <c r="D302" s="24" t="s">
        <v>934</v>
      </c>
      <c r="E302" s="12" t="s">
        <v>935</v>
      </c>
      <c r="F302" s="12" t="s">
        <v>936</v>
      </c>
      <c r="G302" s="13"/>
      <c r="H302" s="12"/>
      <c r="I302" s="12"/>
      <c r="J302" s="13" t="s">
        <v>291</v>
      </c>
      <c r="K302" s="14">
        <v>10000</v>
      </c>
      <c r="L302" s="15">
        <v>178500</v>
      </c>
      <c r="M302" s="14">
        <v>1785000000</v>
      </c>
      <c r="N302" s="14">
        <v>3000</v>
      </c>
      <c r="O302" s="16">
        <v>535500000</v>
      </c>
      <c r="P302" s="16">
        <f t="shared" si="12"/>
        <v>26775000</v>
      </c>
      <c r="Q302" s="16">
        <f t="shared" si="13"/>
        <v>1275000000</v>
      </c>
      <c r="R302" s="16">
        <f t="shared" si="14"/>
        <v>446250000</v>
      </c>
      <c r="S302" s="12" t="s">
        <v>35</v>
      </c>
    </row>
    <row r="303" spans="1:19" s="17" customFormat="1" ht="94.5" x14ac:dyDescent="0.25">
      <c r="A303" s="10" t="s">
        <v>840</v>
      </c>
      <c r="B303" s="11">
        <v>299</v>
      </c>
      <c r="C303" s="39" t="s">
        <v>1590</v>
      </c>
      <c r="D303" s="24" t="s">
        <v>937</v>
      </c>
      <c r="E303" s="12" t="s">
        <v>938</v>
      </c>
      <c r="F303" s="12" t="s">
        <v>939</v>
      </c>
      <c r="G303" s="13"/>
      <c r="H303" s="12"/>
      <c r="I303" s="12"/>
      <c r="J303" s="13" t="s">
        <v>291</v>
      </c>
      <c r="K303" s="14">
        <v>5500</v>
      </c>
      <c r="L303" s="15">
        <v>178983</v>
      </c>
      <c r="M303" s="14">
        <v>984406500</v>
      </c>
      <c r="N303" s="14">
        <v>1650</v>
      </c>
      <c r="O303" s="16">
        <v>295321950</v>
      </c>
      <c r="P303" s="16">
        <f t="shared" si="12"/>
        <v>14766098</v>
      </c>
      <c r="Q303" s="16">
        <f t="shared" si="13"/>
        <v>703147500</v>
      </c>
      <c r="R303" s="16">
        <f t="shared" si="14"/>
        <v>246101625</v>
      </c>
      <c r="S303" s="12" t="s">
        <v>35</v>
      </c>
    </row>
    <row r="304" spans="1:19" s="17" customFormat="1" ht="94.5" x14ac:dyDescent="0.25">
      <c r="A304" s="10" t="s">
        <v>840</v>
      </c>
      <c r="B304" s="11">
        <v>300</v>
      </c>
      <c r="C304" s="39" t="s">
        <v>1591</v>
      </c>
      <c r="D304" s="24" t="s">
        <v>940</v>
      </c>
      <c r="E304" s="12" t="s">
        <v>941</v>
      </c>
      <c r="F304" s="12" t="s">
        <v>942</v>
      </c>
      <c r="G304" s="13"/>
      <c r="H304" s="12"/>
      <c r="I304" s="12"/>
      <c r="J304" s="13" t="s">
        <v>291</v>
      </c>
      <c r="K304" s="14">
        <v>500</v>
      </c>
      <c r="L304" s="15">
        <v>178973</v>
      </c>
      <c r="M304" s="14">
        <v>89486500</v>
      </c>
      <c r="N304" s="14">
        <v>150</v>
      </c>
      <c r="O304" s="16">
        <v>26845950</v>
      </c>
      <c r="P304" s="16">
        <f t="shared" si="12"/>
        <v>1342298</v>
      </c>
      <c r="Q304" s="16">
        <f t="shared" si="13"/>
        <v>63918929</v>
      </c>
      <c r="R304" s="16">
        <f t="shared" si="14"/>
        <v>22371625</v>
      </c>
      <c r="S304" s="12" t="s">
        <v>35</v>
      </c>
    </row>
    <row r="305" spans="1:19" s="17" customFormat="1" ht="78.75" x14ac:dyDescent="0.25">
      <c r="A305" s="10" t="s">
        <v>840</v>
      </c>
      <c r="B305" s="11">
        <v>301</v>
      </c>
      <c r="C305" s="39" t="s">
        <v>1592</v>
      </c>
      <c r="D305" s="24" t="s">
        <v>943</v>
      </c>
      <c r="E305" s="12" t="s">
        <v>944</v>
      </c>
      <c r="F305" s="12" t="s">
        <v>945</v>
      </c>
      <c r="G305" s="13"/>
      <c r="H305" s="12"/>
      <c r="I305" s="12"/>
      <c r="J305" s="13" t="s">
        <v>291</v>
      </c>
      <c r="K305" s="14">
        <v>1000</v>
      </c>
      <c r="L305" s="15">
        <v>178500</v>
      </c>
      <c r="M305" s="14">
        <v>178500000</v>
      </c>
      <c r="N305" s="14">
        <v>300</v>
      </c>
      <c r="O305" s="16">
        <v>53550000</v>
      </c>
      <c r="P305" s="16">
        <f t="shared" si="12"/>
        <v>2677500</v>
      </c>
      <c r="Q305" s="16">
        <f t="shared" si="13"/>
        <v>127500000</v>
      </c>
      <c r="R305" s="16">
        <f t="shared" si="14"/>
        <v>44625000</v>
      </c>
      <c r="S305" s="12" t="s">
        <v>35</v>
      </c>
    </row>
    <row r="306" spans="1:19" s="17" customFormat="1" ht="94.5" x14ac:dyDescent="0.25">
      <c r="A306" s="10" t="s">
        <v>840</v>
      </c>
      <c r="B306" s="11">
        <v>302</v>
      </c>
      <c r="C306" s="39" t="s">
        <v>1593</v>
      </c>
      <c r="D306" s="24" t="s">
        <v>946</v>
      </c>
      <c r="E306" s="12" t="s">
        <v>947</v>
      </c>
      <c r="F306" s="12" t="s">
        <v>948</v>
      </c>
      <c r="G306" s="13"/>
      <c r="H306" s="12"/>
      <c r="I306" s="12"/>
      <c r="J306" s="13" t="s">
        <v>291</v>
      </c>
      <c r="K306" s="14">
        <v>800</v>
      </c>
      <c r="L306" s="15">
        <v>178000</v>
      </c>
      <c r="M306" s="14">
        <v>142400000</v>
      </c>
      <c r="N306" s="14">
        <v>240</v>
      </c>
      <c r="O306" s="16">
        <v>42720000</v>
      </c>
      <c r="P306" s="16">
        <f t="shared" si="12"/>
        <v>2136000</v>
      </c>
      <c r="Q306" s="16">
        <f t="shared" si="13"/>
        <v>101714286</v>
      </c>
      <c r="R306" s="16">
        <f t="shared" si="14"/>
        <v>35600000</v>
      </c>
      <c r="S306" s="12" t="s">
        <v>35</v>
      </c>
    </row>
    <row r="307" spans="1:19" s="17" customFormat="1" ht="94.5" x14ac:dyDescent="0.25">
      <c r="A307" s="10" t="s">
        <v>840</v>
      </c>
      <c r="B307" s="11">
        <v>303</v>
      </c>
      <c r="C307" s="39" t="s">
        <v>1594</v>
      </c>
      <c r="D307" s="24" t="s">
        <v>949</v>
      </c>
      <c r="E307" s="12" t="s">
        <v>950</v>
      </c>
      <c r="F307" s="12" t="s">
        <v>951</v>
      </c>
      <c r="G307" s="13"/>
      <c r="H307" s="12"/>
      <c r="I307" s="12"/>
      <c r="J307" s="13" t="s">
        <v>291</v>
      </c>
      <c r="K307" s="14">
        <v>12000</v>
      </c>
      <c r="L307" s="15">
        <v>178500</v>
      </c>
      <c r="M307" s="14">
        <v>2142000000</v>
      </c>
      <c r="N307" s="14">
        <v>3600</v>
      </c>
      <c r="O307" s="16">
        <v>642600000</v>
      </c>
      <c r="P307" s="16">
        <f t="shared" si="12"/>
        <v>32130000</v>
      </c>
      <c r="Q307" s="16">
        <f t="shared" si="13"/>
        <v>1530000000</v>
      </c>
      <c r="R307" s="16">
        <f t="shared" si="14"/>
        <v>535500000</v>
      </c>
      <c r="S307" s="12" t="s">
        <v>35</v>
      </c>
    </row>
    <row r="308" spans="1:19" s="17" customFormat="1" ht="94.5" x14ac:dyDescent="0.25">
      <c r="A308" s="10" t="s">
        <v>840</v>
      </c>
      <c r="B308" s="11">
        <v>304</v>
      </c>
      <c r="C308" s="39" t="s">
        <v>1595</v>
      </c>
      <c r="D308" s="24" t="s">
        <v>952</v>
      </c>
      <c r="E308" s="12" t="s">
        <v>953</v>
      </c>
      <c r="F308" s="12" t="s">
        <v>954</v>
      </c>
      <c r="G308" s="13"/>
      <c r="H308" s="12"/>
      <c r="I308" s="12"/>
      <c r="J308" s="13" t="s">
        <v>291</v>
      </c>
      <c r="K308" s="14">
        <v>4500</v>
      </c>
      <c r="L308" s="15">
        <v>178500</v>
      </c>
      <c r="M308" s="14">
        <v>803250000</v>
      </c>
      <c r="N308" s="14">
        <v>1350</v>
      </c>
      <c r="O308" s="16">
        <v>240975000</v>
      </c>
      <c r="P308" s="16">
        <f t="shared" si="12"/>
        <v>12048750</v>
      </c>
      <c r="Q308" s="16">
        <f t="shared" si="13"/>
        <v>573750000</v>
      </c>
      <c r="R308" s="16">
        <f t="shared" si="14"/>
        <v>200812500</v>
      </c>
      <c r="S308" s="12" t="s">
        <v>35</v>
      </c>
    </row>
    <row r="309" spans="1:19" s="17" customFormat="1" ht="110.25" x14ac:dyDescent="0.25">
      <c r="A309" s="10" t="s">
        <v>840</v>
      </c>
      <c r="B309" s="11">
        <v>305</v>
      </c>
      <c r="C309" s="39" t="s">
        <v>1596</v>
      </c>
      <c r="D309" s="24" t="s">
        <v>955</v>
      </c>
      <c r="E309" s="12" t="s">
        <v>956</v>
      </c>
      <c r="F309" s="12" t="s">
        <v>957</v>
      </c>
      <c r="G309" s="13"/>
      <c r="H309" s="12"/>
      <c r="I309" s="12"/>
      <c r="J309" s="13" t="s">
        <v>68</v>
      </c>
      <c r="K309" s="14">
        <v>200</v>
      </c>
      <c r="L309" s="15">
        <v>53846</v>
      </c>
      <c r="M309" s="14">
        <v>10769200</v>
      </c>
      <c r="N309" s="14">
        <v>60</v>
      </c>
      <c r="O309" s="16">
        <v>3230760</v>
      </c>
      <c r="P309" s="16">
        <f t="shared" si="12"/>
        <v>161538</v>
      </c>
      <c r="Q309" s="16">
        <f t="shared" si="13"/>
        <v>7692286</v>
      </c>
      <c r="R309" s="16">
        <f t="shared" si="14"/>
        <v>2692300</v>
      </c>
      <c r="S309" s="12" t="s">
        <v>35</v>
      </c>
    </row>
    <row r="310" spans="1:19" s="17" customFormat="1" ht="110.25" x14ac:dyDescent="0.25">
      <c r="A310" s="10" t="s">
        <v>840</v>
      </c>
      <c r="B310" s="11">
        <v>306</v>
      </c>
      <c r="C310" s="39" t="s">
        <v>1597</v>
      </c>
      <c r="D310" s="24" t="s">
        <v>958</v>
      </c>
      <c r="E310" s="12" t="s">
        <v>959</v>
      </c>
      <c r="F310" s="12" t="s">
        <v>960</v>
      </c>
      <c r="G310" s="13"/>
      <c r="H310" s="12"/>
      <c r="I310" s="12"/>
      <c r="J310" s="13" t="s">
        <v>68</v>
      </c>
      <c r="K310" s="14">
        <v>3360</v>
      </c>
      <c r="L310" s="15">
        <v>26923</v>
      </c>
      <c r="M310" s="14">
        <v>90461280</v>
      </c>
      <c r="N310" s="14">
        <v>1008</v>
      </c>
      <c r="O310" s="16">
        <v>27138384</v>
      </c>
      <c r="P310" s="16">
        <f t="shared" si="12"/>
        <v>1356920</v>
      </c>
      <c r="Q310" s="16">
        <f t="shared" si="13"/>
        <v>64615200</v>
      </c>
      <c r="R310" s="16">
        <f t="shared" si="14"/>
        <v>22615320</v>
      </c>
      <c r="S310" s="12" t="s">
        <v>35</v>
      </c>
    </row>
    <row r="311" spans="1:19" s="17" customFormat="1" ht="126" x14ac:dyDescent="0.25">
      <c r="A311" s="10" t="s">
        <v>840</v>
      </c>
      <c r="B311" s="11">
        <v>307</v>
      </c>
      <c r="C311" s="39" t="s">
        <v>1598</v>
      </c>
      <c r="D311" s="24" t="s">
        <v>961</v>
      </c>
      <c r="E311" s="12" t="s">
        <v>962</v>
      </c>
      <c r="F311" s="12" t="s">
        <v>963</v>
      </c>
      <c r="G311" s="13"/>
      <c r="H311" s="12"/>
      <c r="I311" s="12"/>
      <c r="J311" s="13" t="s">
        <v>68</v>
      </c>
      <c r="K311" s="14">
        <v>200</v>
      </c>
      <c r="L311" s="15">
        <v>89135</v>
      </c>
      <c r="M311" s="14">
        <v>17827000</v>
      </c>
      <c r="N311" s="14">
        <v>60</v>
      </c>
      <c r="O311" s="16">
        <v>5348100</v>
      </c>
      <c r="P311" s="16">
        <f t="shared" si="12"/>
        <v>267405</v>
      </c>
      <c r="Q311" s="16">
        <f t="shared" si="13"/>
        <v>12733572</v>
      </c>
      <c r="R311" s="16">
        <f t="shared" si="14"/>
        <v>4456750</v>
      </c>
      <c r="S311" s="12" t="s">
        <v>35</v>
      </c>
    </row>
    <row r="312" spans="1:19" s="17" customFormat="1" ht="78.75" x14ac:dyDescent="0.25">
      <c r="A312" s="10" t="s">
        <v>840</v>
      </c>
      <c r="B312" s="11">
        <v>308</v>
      </c>
      <c r="C312" s="39" t="s">
        <v>1599</v>
      </c>
      <c r="D312" s="24" t="s">
        <v>964</v>
      </c>
      <c r="E312" s="12" t="s">
        <v>965</v>
      </c>
      <c r="F312" s="12" t="s">
        <v>966</v>
      </c>
      <c r="G312" s="13"/>
      <c r="H312" s="12"/>
      <c r="I312" s="12"/>
      <c r="J312" s="13" t="s">
        <v>68</v>
      </c>
      <c r="K312" s="14">
        <v>2800</v>
      </c>
      <c r="L312" s="15">
        <v>15000</v>
      </c>
      <c r="M312" s="14">
        <v>42000000</v>
      </c>
      <c r="N312" s="14">
        <v>840</v>
      </c>
      <c r="O312" s="16">
        <v>12600000</v>
      </c>
      <c r="P312" s="16">
        <f t="shared" si="12"/>
        <v>630000</v>
      </c>
      <c r="Q312" s="16">
        <f t="shared" si="13"/>
        <v>30000000</v>
      </c>
      <c r="R312" s="16">
        <f t="shared" si="14"/>
        <v>10500000</v>
      </c>
      <c r="S312" s="12"/>
    </row>
    <row r="313" spans="1:19" s="17" customFormat="1" ht="94.5" x14ac:dyDescent="0.25">
      <c r="A313" s="10" t="s">
        <v>840</v>
      </c>
      <c r="B313" s="11">
        <v>309</v>
      </c>
      <c r="C313" s="39" t="s">
        <v>1600</v>
      </c>
      <c r="D313" s="24" t="s">
        <v>967</v>
      </c>
      <c r="E313" s="12" t="s">
        <v>968</v>
      </c>
      <c r="F313" s="12" t="s">
        <v>969</v>
      </c>
      <c r="G313" s="13"/>
      <c r="H313" s="12"/>
      <c r="I313" s="12"/>
      <c r="J313" s="13" t="s">
        <v>68</v>
      </c>
      <c r="K313" s="14">
        <v>9200</v>
      </c>
      <c r="L313" s="15">
        <v>26923</v>
      </c>
      <c r="M313" s="14">
        <v>247691600</v>
      </c>
      <c r="N313" s="14">
        <v>2760</v>
      </c>
      <c r="O313" s="16">
        <v>74307480</v>
      </c>
      <c r="P313" s="16">
        <f t="shared" si="12"/>
        <v>3715374</v>
      </c>
      <c r="Q313" s="16">
        <f t="shared" si="13"/>
        <v>176922572</v>
      </c>
      <c r="R313" s="16">
        <f t="shared" si="14"/>
        <v>61922900</v>
      </c>
      <c r="S313" s="12" t="s">
        <v>35</v>
      </c>
    </row>
    <row r="314" spans="1:19" s="17" customFormat="1" ht="110.25" x14ac:dyDescent="0.25">
      <c r="A314" s="10" t="s">
        <v>840</v>
      </c>
      <c r="B314" s="11">
        <v>310</v>
      </c>
      <c r="C314" s="39" t="s">
        <v>1601</v>
      </c>
      <c r="D314" s="24" t="s">
        <v>970</v>
      </c>
      <c r="E314" s="12" t="s">
        <v>971</v>
      </c>
      <c r="F314" s="12" t="s">
        <v>972</v>
      </c>
      <c r="G314" s="13"/>
      <c r="H314" s="12"/>
      <c r="I314" s="12"/>
      <c r="J314" s="13" t="s">
        <v>68</v>
      </c>
      <c r="K314" s="14">
        <v>6000</v>
      </c>
      <c r="L314" s="15">
        <v>51399</v>
      </c>
      <c r="M314" s="14">
        <v>308394000</v>
      </c>
      <c r="N314" s="14">
        <v>1800</v>
      </c>
      <c r="O314" s="16">
        <v>92518200</v>
      </c>
      <c r="P314" s="16">
        <f t="shared" si="12"/>
        <v>4625910</v>
      </c>
      <c r="Q314" s="16">
        <f t="shared" si="13"/>
        <v>220281429</v>
      </c>
      <c r="R314" s="16">
        <f t="shared" si="14"/>
        <v>77098500</v>
      </c>
      <c r="S314" s="12" t="s">
        <v>35</v>
      </c>
    </row>
    <row r="315" spans="1:19" s="17" customFormat="1" ht="141.75" x14ac:dyDescent="0.25">
      <c r="A315" s="10" t="s">
        <v>840</v>
      </c>
      <c r="B315" s="11">
        <v>311</v>
      </c>
      <c r="C315" s="39" t="s">
        <v>1602</v>
      </c>
      <c r="D315" s="24" t="s">
        <v>973</v>
      </c>
      <c r="E315" s="12" t="s">
        <v>974</v>
      </c>
      <c r="F315" s="12" t="s">
        <v>975</v>
      </c>
      <c r="G315" s="13"/>
      <c r="H315" s="12"/>
      <c r="I315" s="12"/>
      <c r="J315" s="13" t="s">
        <v>68</v>
      </c>
      <c r="K315" s="14">
        <v>4000</v>
      </c>
      <c r="L315" s="15">
        <v>42000</v>
      </c>
      <c r="M315" s="14">
        <v>168000000</v>
      </c>
      <c r="N315" s="14">
        <v>1200</v>
      </c>
      <c r="O315" s="16">
        <v>50400000</v>
      </c>
      <c r="P315" s="16">
        <f t="shared" si="12"/>
        <v>2520000</v>
      </c>
      <c r="Q315" s="16">
        <f t="shared" si="13"/>
        <v>120000000</v>
      </c>
      <c r="R315" s="16">
        <f t="shared" si="14"/>
        <v>42000000</v>
      </c>
      <c r="S315" s="12" t="s">
        <v>35</v>
      </c>
    </row>
    <row r="316" spans="1:19" s="17" customFormat="1" ht="78.75" x14ac:dyDescent="0.25">
      <c r="A316" s="10" t="s">
        <v>840</v>
      </c>
      <c r="B316" s="11">
        <v>312</v>
      </c>
      <c r="C316" s="39" t="s">
        <v>1603</v>
      </c>
      <c r="D316" s="24" t="s">
        <v>976</v>
      </c>
      <c r="E316" s="12" t="s">
        <v>977</v>
      </c>
      <c r="F316" s="12" t="s">
        <v>978</v>
      </c>
      <c r="G316" s="13" t="s">
        <v>17</v>
      </c>
      <c r="H316" s="12" t="s">
        <v>18</v>
      </c>
      <c r="I316" s="12"/>
      <c r="J316" s="13" t="s">
        <v>68</v>
      </c>
      <c r="K316" s="14">
        <v>11136</v>
      </c>
      <c r="L316" s="15">
        <v>35156</v>
      </c>
      <c r="M316" s="14">
        <v>391497216</v>
      </c>
      <c r="N316" s="14">
        <v>3340</v>
      </c>
      <c r="O316" s="16">
        <v>117421040</v>
      </c>
      <c r="P316" s="16">
        <f t="shared" si="12"/>
        <v>5872459</v>
      </c>
      <c r="Q316" s="16">
        <f t="shared" si="13"/>
        <v>279640869</v>
      </c>
      <c r="R316" s="16">
        <f t="shared" si="14"/>
        <v>97874304</v>
      </c>
      <c r="S316" s="12"/>
    </row>
    <row r="317" spans="1:19" s="17" customFormat="1" ht="110.25" x14ac:dyDescent="0.25">
      <c r="A317" s="10" t="s">
        <v>840</v>
      </c>
      <c r="B317" s="11">
        <v>313</v>
      </c>
      <c r="C317" s="39" t="s">
        <v>1604</v>
      </c>
      <c r="D317" s="24" t="s">
        <v>979</v>
      </c>
      <c r="E317" s="12" t="s">
        <v>980</v>
      </c>
      <c r="F317" s="12" t="s">
        <v>981</v>
      </c>
      <c r="G317" s="13"/>
      <c r="H317" s="12"/>
      <c r="I317" s="12"/>
      <c r="J317" s="13" t="s">
        <v>68</v>
      </c>
      <c r="K317" s="14">
        <v>2800</v>
      </c>
      <c r="L317" s="15">
        <v>44056</v>
      </c>
      <c r="M317" s="14">
        <v>123356800</v>
      </c>
      <c r="N317" s="14">
        <v>840</v>
      </c>
      <c r="O317" s="16">
        <v>37007040</v>
      </c>
      <c r="P317" s="16">
        <f t="shared" si="12"/>
        <v>1850352</v>
      </c>
      <c r="Q317" s="16">
        <f t="shared" si="13"/>
        <v>88112000</v>
      </c>
      <c r="R317" s="16">
        <f t="shared" si="14"/>
        <v>30839200</v>
      </c>
      <c r="S317" s="12" t="s">
        <v>35</v>
      </c>
    </row>
    <row r="318" spans="1:19" s="17" customFormat="1" ht="110.25" x14ac:dyDescent="0.25">
      <c r="A318" s="10" t="s">
        <v>840</v>
      </c>
      <c r="B318" s="11">
        <v>314</v>
      </c>
      <c r="C318" s="39" t="s">
        <v>1605</v>
      </c>
      <c r="D318" s="24" t="s">
        <v>982</v>
      </c>
      <c r="E318" s="12" t="s">
        <v>983</v>
      </c>
      <c r="F318" s="12" t="s">
        <v>984</v>
      </c>
      <c r="G318" s="13"/>
      <c r="H318" s="12"/>
      <c r="I318" s="12"/>
      <c r="J318" s="13" t="s">
        <v>68</v>
      </c>
      <c r="K318" s="14">
        <v>200</v>
      </c>
      <c r="L318" s="15">
        <v>73427</v>
      </c>
      <c r="M318" s="14">
        <v>14685400</v>
      </c>
      <c r="N318" s="14">
        <v>60</v>
      </c>
      <c r="O318" s="16">
        <v>4405620</v>
      </c>
      <c r="P318" s="16">
        <f t="shared" si="12"/>
        <v>220281</v>
      </c>
      <c r="Q318" s="16">
        <f t="shared" si="13"/>
        <v>10489572</v>
      </c>
      <c r="R318" s="16">
        <f t="shared" si="14"/>
        <v>3671350</v>
      </c>
      <c r="S318" s="12" t="s">
        <v>35</v>
      </c>
    </row>
    <row r="319" spans="1:19" s="17" customFormat="1" ht="110.25" x14ac:dyDescent="0.25">
      <c r="A319" s="10" t="s">
        <v>840</v>
      </c>
      <c r="B319" s="11">
        <v>315</v>
      </c>
      <c r="C319" s="39" t="s">
        <v>1606</v>
      </c>
      <c r="D319" s="24" t="s">
        <v>985</v>
      </c>
      <c r="E319" s="12" t="s">
        <v>986</v>
      </c>
      <c r="F319" s="12" t="s">
        <v>987</v>
      </c>
      <c r="G319" s="13"/>
      <c r="H319" s="12"/>
      <c r="I319" s="12"/>
      <c r="J319" s="13" t="s">
        <v>68</v>
      </c>
      <c r="K319" s="14">
        <v>2240</v>
      </c>
      <c r="L319" s="15">
        <v>61189</v>
      </c>
      <c r="M319" s="14">
        <v>137063360</v>
      </c>
      <c r="N319" s="14">
        <v>672</v>
      </c>
      <c r="O319" s="16">
        <v>41119008</v>
      </c>
      <c r="P319" s="16">
        <f t="shared" si="12"/>
        <v>2055951</v>
      </c>
      <c r="Q319" s="16">
        <f t="shared" si="13"/>
        <v>97902400</v>
      </c>
      <c r="R319" s="16">
        <f t="shared" si="14"/>
        <v>34265840</v>
      </c>
      <c r="S319" s="12" t="s">
        <v>35</v>
      </c>
    </row>
    <row r="320" spans="1:19" s="17" customFormat="1" ht="110.25" x14ac:dyDescent="0.25">
      <c r="A320" s="10" t="s">
        <v>840</v>
      </c>
      <c r="B320" s="11">
        <v>316</v>
      </c>
      <c r="C320" s="39" t="s">
        <v>1607</v>
      </c>
      <c r="D320" s="24" t="s">
        <v>988</v>
      </c>
      <c r="E320" s="12" t="s">
        <v>989</v>
      </c>
      <c r="F320" s="12" t="s">
        <v>990</v>
      </c>
      <c r="G320" s="13"/>
      <c r="H320" s="12"/>
      <c r="I320" s="12"/>
      <c r="J320" s="13" t="s">
        <v>68</v>
      </c>
      <c r="K320" s="14">
        <v>280</v>
      </c>
      <c r="L320" s="15">
        <v>77098</v>
      </c>
      <c r="M320" s="14">
        <v>21587440</v>
      </c>
      <c r="N320" s="14">
        <v>84</v>
      </c>
      <c r="O320" s="16">
        <v>6476232</v>
      </c>
      <c r="P320" s="16">
        <f t="shared" si="12"/>
        <v>323812</v>
      </c>
      <c r="Q320" s="16">
        <f t="shared" si="13"/>
        <v>15419600</v>
      </c>
      <c r="R320" s="16">
        <f t="shared" si="14"/>
        <v>5396860</v>
      </c>
      <c r="S320" s="12" t="s">
        <v>35</v>
      </c>
    </row>
    <row r="321" spans="1:19" s="17" customFormat="1" ht="110.25" x14ac:dyDescent="0.25">
      <c r="A321" s="10" t="s">
        <v>840</v>
      </c>
      <c r="B321" s="11">
        <v>317</v>
      </c>
      <c r="C321" s="39" t="s">
        <v>1608</v>
      </c>
      <c r="D321" s="24" t="s">
        <v>991</v>
      </c>
      <c r="E321" s="12" t="s">
        <v>992</v>
      </c>
      <c r="F321" s="12" t="s">
        <v>993</v>
      </c>
      <c r="G321" s="13"/>
      <c r="H321" s="12"/>
      <c r="I321" s="12"/>
      <c r="J321" s="13" t="s">
        <v>68</v>
      </c>
      <c r="K321" s="14">
        <v>5000</v>
      </c>
      <c r="L321" s="15">
        <v>77098</v>
      </c>
      <c r="M321" s="14">
        <v>385490000</v>
      </c>
      <c r="N321" s="14">
        <v>1500</v>
      </c>
      <c r="O321" s="16">
        <v>115647000</v>
      </c>
      <c r="P321" s="16">
        <f t="shared" si="12"/>
        <v>5782350</v>
      </c>
      <c r="Q321" s="16">
        <f t="shared" si="13"/>
        <v>275350000</v>
      </c>
      <c r="R321" s="16">
        <f t="shared" si="14"/>
        <v>96372500</v>
      </c>
      <c r="S321" s="12" t="s">
        <v>35</v>
      </c>
    </row>
    <row r="322" spans="1:19" s="17" customFormat="1" ht="110.25" x14ac:dyDescent="0.25">
      <c r="A322" s="10" t="s">
        <v>840</v>
      </c>
      <c r="B322" s="11">
        <v>318</v>
      </c>
      <c r="C322" s="39" t="s">
        <v>1609</v>
      </c>
      <c r="D322" s="24" t="s">
        <v>994</v>
      </c>
      <c r="E322" s="12" t="s">
        <v>995</v>
      </c>
      <c r="F322" s="12" t="s">
        <v>996</v>
      </c>
      <c r="G322" s="13"/>
      <c r="H322" s="12"/>
      <c r="I322" s="12"/>
      <c r="J322" s="13" t="s">
        <v>68</v>
      </c>
      <c r="K322" s="14">
        <v>6000</v>
      </c>
      <c r="L322" s="15">
        <v>51399</v>
      </c>
      <c r="M322" s="14">
        <v>308394000</v>
      </c>
      <c r="N322" s="14">
        <v>1800</v>
      </c>
      <c r="O322" s="16">
        <v>92518200</v>
      </c>
      <c r="P322" s="16">
        <f t="shared" si="12"/>
        <v>4625910</v>
      </c>
      <c r="Q322" s="16">
        <f t="shared" si="13"/>
        <v>220281429</v>
      </c>
      <c r="R322" s="16">
        <f t="shared" si="14"/>
        <v>77098500</v>
      </c>
      <c r="S322" s="12" t="s">
        <v>35</v>
      </c>
    </row>
    <row r="323" spans="1:19" s="17" customFormat="1" ht="110.25" x14ac:dyDescent="0.25">
      <c r="A323" s="10" t="s">
        <v>840</v>
      </c>
      <c r="B323" s="11">
        <v>319</v>
      </c>
      <c r="C323" s="39" t="s">
        <v>1610</v>
      </c>
      <c r="D323" s="24" t="s">
        <v>997</v>
      </c>
      <c r="E323" s="12" t="s">
        <v>998</v>
      </c>
      <c r="F323" s="12" t="s">
        <v>999</v>
      </c>
      <c r="G323" s="13"/>
      <c r="H323" s="12"/>
      <c r="I323" s="12"/>
      <c r="J323" s="13" t="s">
        <v>68</v>
      </c>
      <c r="K323" s="14">
        <v>6000</v>
      </c>
      <c r="L323" s="15">
        <v>75874</v>
      </c>
      <c r="M323" s="14">
        <v>455244000</v>
      </c>
      <c r="N323" s="14">
        <v>1800</v>
      </c>
      <c r="O323" s="16">
        <v>136573200</v>
      </c>
      <c r="P323" s="16">
        <f t="shared" si="12"/>
        <v>6828660</v>
      </c>
      <c r="Q323" s="16">
        <f t="shared" si="13"/>
        <v>325174286</v>
      </c>
      <c r="R323" s="16">
        <f t="shared" si="14"/>
        <v>113811000</v>
      </c>
      <c r="S323" s="12" t="s">
        <v>35</v>
      </c>
    </row>
    <row r="324" spans="1:19" s="17" customFormat="1" ht="78.75" x14ac:dyDescent="0.25">
      <c r="A324" s="10" t="s">
        <v>840</v>
      </c>
      <c r="B324" s="11">
        <v>320</v>
      </c>
      <c r="C324" s="39" t="s">
        <v>1611</v>
      </c>
      <c r="D324" s="24" t="s">
        <v>1000</v>
      </c>
      <c r="E324" s="12" t="s">
        <v>1001</v>
      </c>
      <c r="F324" s="12" t="s">
        <v>1002</v>
      </c>
      <c r="G324" s="13" t="s">
        <v>17</v>
      </c>
      <c r="H324" s="12" t="s">
        <v>18</v>
      </c>
      <c r="I324" s="12"/>
      <c r="J324" s="13" t="s">
        <v>68</v>
      </c>
      <c r="K324" s="14">
        <v>14400</v>
      </c>
      <c r="L324" s="15">
        <v>34881</v>
      </c>
      <c r="M324" s="14">
        <v>502286400</v>
      </c>
      <c r="N324" s="14">
        <v>4320</v>
      </c>
      <c r="O324" s="16">
        <v>150685920</v>
      </c>
      <c r="P324" s="16">
        <f t="shared" si="12"/>
        <v>7534296</v>
      </c>
      <c r="Q324" s="16">
        <f t="shared" si="13"/>
        <v>358776000</v>
      </c>
      <c r="R324" s="16">
        <f t="shared" si="14"/>
        <v>125571600</v>
      </c>
      <c r="S324" s="12"/>
    </row>
    <row r="325" spans="1:19" s="17" customFormat="1" ht="78.75" x14ac:dyDescent="0.25">
      <c r="A325" s="10" t="s">
        <v>840</v>
      </c>
      <c r="B325" s="11">
        <v>321</v>
      </c>
      <c r="C325" s="39" t="s">
        <v>1612</v>
      </c>
      <c r="D325" s="24" t="s">
        <v>1003</v>
      </c>
      <c r="E325" s="12" t="s">
        <v>1004</v>
      </c>
      <c r="F325" s="12" t="s">
        <v>1005</v>
      </c>
      <c r="G325" s="13" t="s">
        <v>17</v>
      </c>
      <c r="H325" s="12" t="s">
        <v>18</v>
      </c>
      <c r="I325" s="12"/>
      <c r="J325" s="13" t="s">
        <v>68</v>
      </c>
      <c r="K325" s="14">
        <v>15360</v>
      </c>
      <c r="L325" s="15">
        <v>34650</v>
      </c>
      <c r="M325" s="14">
        <v>532224000</v>
      </c>
      <c r="N325" s="14">
        <v>4608</v>
      </c>
      <c r="O325" s="16">
        <v>159667200</v>
      </c>
      <c r="P325" s="16">
        <f t="shared" si="12"/>
        <v>7983360</v>
      </c>
      <c r="Q325" s="16">
        <f t="shared" si="13"/>
        <v>380160000</v>
      </c>
      <c r="R325" s="16">
        <f t="shared" si="14"/>
        <v>133056000</v>
      </c>
      <c r="S325" s="12"/>
    </row>
    <row r="326" spans="1:19" s="17" customFormat="1" ht="63" x14ac:dyDescent="0.25">
      <c r="A326" s="10" t="s">
        <v>840</v>
      </c>
      <c r="B326" s="11">
        <v>322</v>
      </c>
      <c r="C326" s="39" t="s">
        <v>1613</v>
      </c>
      <c r="D326" s="24" t="s">
        <v>1006</v>
      </c>
      <c r="E326" s="12" t="s">
        <v>1007</v>
      </c>
      <c r="F326" s="12" t="s">
        <v>1008</v>
      </c>
      <c r="G326" s="13"/>
      <c r="H326" s="12" t="s">
        <v>18</v>
      </c>
      <c r="I326" s="12"/>
      <c r="J326" s="13" t="s">
        <v>68</v>
      </c>
      <c r="K326" s="14">
        <v>4500</v>
      </c>
      <c r="L326" s="15">
        <v>5800</v>
      </c>
      <c r="M326" s="14">
        <v>26100000</v>
      </c>
      <c r="N326" s="14">
        <v>1350</v>
      </c>
      <c r="O326" s="16">
        <v>7830000</v>
      </c>
      <c r="P326" s="16">
        <f t="shared" ref="P326:P389" si="15">ROUNDUP(M326*1.5/100,0)</f>
        <v>391500</v>
      </c>
      <c r="Q326" s="16">
        <f t="shared" ref="Q326:Q389" si="16">ROUNDUP(M326/1.05*1.5/2,0)</f>
        <v>18642858</v>
      </c>
      <c r="R326" s="16">
        <f t="shared" ref="R326:R389" si="17">ROUNDUP(M326*0.25,0)</f>
        <v>6525000</v>
      </c>
      <c r="S326" s="12"/>
    </row>
    <row r="327" spans="1:19" s="17" customFormat="1" ht="141.75" x14ac:dyDescent="0.25">
      <c r="A327" s="10" t="s">
        <v>840</v>
      </c>
      <c r="B327" s="11">
        <v>323</v>
      </c>
      <c r="C327" s="39" t="s">
        <v>1614</v>
      </c>
      <c r="D327" s="24" t="s">
        <v>1009</v>
      </c>
      <c r="E327" s="12" t="s">
        <v>1010</v>
      </c>
      <c r="F327" s="12" t="s">
        <v>1011</v>
      </c>
      <c r="G327" s="13"/>
      <c r="H327" s="12"/>
      <c r="I327" s="12"/>
      <c r="J327" s="13" t="s">
        <v>24</v>
      </c>
      <c r="K327" s="14">
        <v>64</v>
      </c>
      <c r="L327" s="15">
        <v>107080</v>
      </c>
      <c r="M327" s="14">
        <v>6853120</v>
      </c>
      <c r="N327" s="14">
        <v>19</v>
      </c>
      <c r="O327" s="16">
        <v>2034520</v>
      </c>
      <c r="P327" s="16">
        <f t="shared" si="15"/>
        <v>102797</v>
      </c>
      <c r="Q327" s="16">
        <f t="shared" si="16"/>
        <v>4895086</v>
      </c>
      <c r="R327" s="16">
        <f t="shared" si="17"/>
        <v>1713280</v>
      </c>
      <c r="S327" s="12" t="s">
        <v>35</v>
      </c>
    </row>
    <row r="328" spans="1:19" s="17" customFormat="1" ht="110.25" x14ac:dyDescent="0.25">
      <c r="A328" s="10" t="s">
        <v>840</v>
      </c>
      <c r="B328" s="11">
        <v>324</v>
      </c>
      <c r="C328" s="39" t="s">
        <v>1615</v>
      </c>
      <c r="D328" s="24" t="s">
        <v>1012</v>
      </c>
      <c r="E328" s="12" t="s">
        <v>1013</v>
      </c>
      <c r="F328" s="12" t="s">
        <v>1014</v>
      </c>
      <c r="G328" s="13"/>
      <c r="H328" s="12"/>
      <c r="I328" s="12"/>
      <c r="J328" s="13" t="s">
        <v>24</v>
      </c>
      <c r="K328" s="14">
        <v>250</v>
      </c>
      <c r="L328" s="15">
        <v>82369</v>
      </c>
      <c r="M328" s="14">
        <v>20592250</v>
      </c>
      <c r="N328" s="14">
        <v>75</v>
      </c>
      <c r="O328" s="16">
        <v>6177675</v>
      </c>
      <c r="P328" s="16">
        <f t="shared" si="15"/>
        <v>308884</v>
      </c>
      <c r="Q328" s="16">
        <f t="shared" si="16"/>
        <v>14708750</v>
      </c>
      <c r="R328" s="16">
        <f t="shared" si="17"/>
        <v>5148063</v>
      </c>
      <c r="S328" s="12" t="s">
        <v>35</v>
      </c>
    </row>
    <row r="329" spans="1:19" s="17" customFormat="1" ht="126" x14ac:dyDescent="0.25">
      <c r="A329" s="10" t="s">
        <v>840</v>
      </c>
      <c r="B329" s="11">
        <v>325</v>
      </c>
      <c r="C329" s="39" t="s">
        <v>1616</v>
      </c>
      <c r="D329" s="24" t="s">
        <v>1015</v>
      </c>
      <c r="E329" s="12" t="s">
        <v>1016</v>
      </c>
      <c r="F329" s="12" t="s">
        <v>1017</v>
      </c>
      <c r="G329" s="13"/>
      <c r="H329" s="12"/>
      <c r="I329" s="12"/>
      <c r="J329" s="13" t="s">
        <v>24</v>
      </c>
      <c r="K329" s="14">
        <v>64</v>
      </c>
      <c r="L329" s="15">
        <v>731500</v>
      </c>
      <c r="M329" s="14">
        <v>46816000</v>
      </c>
      <c r="N329" s="14">
        <v>19</v>
      </c>
      <c r="O329" s="16">
        <v>13898500</v>
      </c>
      <c r="P329" s="16">
        <f t="shared" si="15"/>
        <v>702240</v>
      </c>
      <c r="Q329" s="16">
        <f t="shared" si="16"/>
        <v>33440000</v>
      </c>
      <c r="R329" s="16">
        <f t="shared" si="17"/>
        <v>11704000</v>
      </c>
      <c r="S329" s="12" t="s">
        <v>35</v>
      </c>
    </row>
    <row r="330" spans="1:19" s="17" customFormat="1" ht="94.5" x14ac:dyDescent="0.25">
      <c r="A330" s="10" t="s">
        <v>840</v>
      </c>
      <c r="B330" s="11">
        <v>326</v>
      </c>
      <c r="C330" s="39" t="s">
        <v>1617</v>
      </c>
      <c r="D330" s="24" t="s">
        <v>1018</v>
      </c>
      <c r="E330" s="12" t="s">
        <v>1019</v>
      </c>
      <c r="F330" s="12" t="s">
        <v>1020</v>
      </c>
      <c r="G330" s="13"/>
      <c r="H330" s="12"/>
      <c r="I330" s="12"/>
      <c r="J330" s="13" t="s">
        <v>24</v>
      </c>
      <c r="K330" s="14">
        <v>333</v>
      </c>
      <c r="L330" s="15">
        <v>82369</v>
      </c>
      <c r="M330" s="14">
        <v>27428877</v>
      </c>
      <c r="N330" s="14">
        <v>99</v>
      </c>
      <c r="O330" s="16">
        <v>8154531</v>
      </c>
      <c r="P330" s="16">
        <f t="shared" si="15"/>
        <v>411434</v>
      </c>
      <c r="Q330" s="16">
        <f t="shared" si="16"/>
        <v>19592055</v>
      </c>
      <c r="R330" s="16">
        <f t="shared" si="17"/>
        <v>6857220</v>
      </c>
      <c r="S330" s="12" t="s">
        <v>35</v>
      </c>
    </row>
    <row r="331" spans="1:19" s="17" customFormat="1" ht="94.5" x14ac:dyDescent="0.25">
      <c r="A331" s="10" t="s">
        <v>840</v>
      </c>
      <c r="B331" s="11">
        <v>327</v>
      </c>
      <c r="C331" s="39" t="s">
        <v>1618</v>
      </c>
      <c r="D331" s="24" t="s">
        <v>1021</v>
      </c>
      <c r="E331" s="12" t="s">
        <v>1022</v>
      </c>
      <c r="F331" s="12" t="s">
        <v>1023</v>
      </c>
      <c r="G331" s="13"/>
      <c r="H331" s="12"/>
      <c r="I331" s="12"/>
      <c r="J331" s="13" t="s">
        <v>24</v>
      </c>
      <c r="K331" s="14">
        <v>250</v>
      </c>
      <c r="L331" s="15">
        <v>311043</v>
      </c>
      <c r="M331" s="14">
        <v>77760750</v>
      </c>
      <c r="N331" s="14">
        <v>75</v>
      </c>
      <c r="O331" s="16">
        <v>23328225</v>
      </c>
      <c r="P331" s="16">
        <f t="shared" si="15"/>
        <v>1166412</v>
      </c>
      <c r="Q331" s="16">
        <f t="shared" si="16"/>
        <v>55543393</v>
      </c>
      <c r="R331" s="16">
        <f t="shared" si="17"/>
        <v>19440188</v>
      </c>
      <c r="S331" s="12" t="s">
        <v>35</v>
      </c>
    </row>
    <row r="332" spans="1:19" s="17" customFormat="1" ht="110.25" x14ac:dyDescent="0.25">
      <c r="A332" s="10" t="s">
        <v>840</v>
      </c>
      <c r="B332" s="11">
        <v>328</v>
      </c>
      <c r="C332" s="39" t="s">
        <v>1619</v>
      </c>
      <c r="D332" s="24" t="s">
        <v>1024</v>
      </c>
      <c r="E332" s="12" t="s">
        <v>1025</v>
      </c>
      <c r="F332" s="12" t="s">
        <v>1026</v>
      </c>
      <c r="G332" s="13"/>
      <c r="H332" s="12"/>
      <c r="I332" s="12"/>
      <c r="J332" s="13" t="s">
        <v>24</v>
      </c>
      <c r="K332" s="14">
        <v>250</v>
      </c>
      <c r="L332" s="15">
        <v>58835</v>
      </c>
      <c r="M332" s="14">
        <v>14708750</v>
      </c>
      <c r="N332" s="14">
        <v>75</v>
      </c>
      <c r="O332" s="16">
        <v>4412625</v>
      </c>
      <c r="P332" s="16">
        <f t="shared" si="15"/>
        <v>220632</v>
      </c>
      <c r="Q332" s="16">
        <f t="shared" si="16"/>
        <v>10506250</v>
      </c>
      <c r="R332" s="16">
        <f t="shared" si="17"/>
        <v>3677188</v>
      </c>
      <c r="S332" s="12" t="s">
        <v>35</v>
      </c>
    </row>
    <row r="333" spans="1:19" s="17" customFormat="1" ht="126" x14ac:dyDescent="0.25">
      <c r="A333" s="10" t="s">
        <v>840</v>
      </c>
      <c r="B333" s="11">
        <v>329</v>
      </c>
      <c r="C333" s="39" t="s">
        <v>1620</v>
      </c>
      <c r="D333" s="24" t="s">
        <v>1027</v>
      </c>
      <c r="E333" s="12" t="s">
        <v>1028</v>
      </c>
      <c r="F333" s="12" t="s">
        <v>1029</v>
      </c>
      <c r="G333" s="13"/>
      <c r="H333" s="12"/>
      <c r="I333" s="12"/>
      <c r="J333" s="13" t="s">
        <v>24</v>
      </c>
      <c r="K333" s="14">
        <v>250</v>
      </c>
      <c r="L333" s="15">
        <v>82369</v>
      </c>
      <c r="M333" s="14">
        <v>20592250</v>
      </c>
      <c r="N333" s="14">
        <v>75</v>
      </c>
      <c r="O333" s="16">
        <v>6177675</v>
      </c>
      <c r="P333" s="16">
        <f t="shared" si="15"/>
        <v>308884</v>
      </c>
      <c r="Q333" s="16">
        <f t="shared" si="16"/>
        <v>14708750</v>
      </c>
      <c r="R333" s="16">
        <f t="shared" si="17"/>
        <v>5148063</v>
      </c>
      <c r="S333" s="12" t="s">
        <v>35</v>
      </c>
    </row>
    <row r="334" spans="1:19" s="17" customFormat="1" ht="126" x14ac:dyDescent="0.25">
      <c r="A334" s="10" t="s">
        <v>840</v>
      </c>
      <c r="B334" s="11">
        <v>330</v>
      </c>
      <c r="C334" s="39" t="s">
        <v>1621</v>
      </c>
      <c r="D334" s="24" t="s">
        <v>1030</v>
      </c>
      <c r="E334" s="12" t="s">
        <v>1031</v>
      </c>
      <c r="F334" s="12" t="s">
        <v>1032</v>
      </c>
      <c r="G334" s="13"/>
      <c r="H334" s="12"/>
      <c r="I334" s="12"/>
      <c r="J334" s="13" t="s">
        <v>24</v>
      </c>
      <c r="K334" s="14">
        <v>64</v>
      </c>
      <c r="L334" s="15">
        <v>175153</v>
      </c>
      <c r="M334" s="14">
        <v>11209792</v>
      </c>
      <c r="N334" s="14">
        <v>19</v>
      </c>
      <c r="O334" s="16">
        <v>3327907</v>
      </c>
      <c r="P334" s="16">
        <f t="shared" si="15"/>
        <v>168147</v>
      </c>
      <c r="Q334" s="16">
        <f t="shared" si="16"/>
        <v>8006995</v>
      </c>
      <c r="R334" s="16">
        <f t="shared" si="17"/>
        <v>2802448</v>
      </c>
      <c r="S334" s="12" t="s">
        <v>35</v>
      </c>
    </row>
    <row r="335" spans="1:19" s="17" customFormat="1" ht="152.25" customHeight="1" x14ac:dyDescent="0.25">
      <c r="A335" s="10" t="s">
        <v>840</v>
      </c>
      <c r="B335" s="11">
        <v>331</v>
      </c>
      <c r="C335" s="39" t="s">
        <v>1622</v>
      </c>
      <c r="D335" s="24" t="s">
        <v>1033</v>
      </c>
      <c r="E335" s="12" t="s">
        <v>1034</v>
      </c>
      <c r="F335" s="12" t="s">
        <v>1035</v>
      </c>
      <c r="G335" s="13"/>
      <c r="H335" s="12"/>
      <c r="I335" s="12"/>
      <c r="J335" s="13" t="s">
        <v>24</v>
      </c>
      <c r="K335" s="14">
        <v>250</v>
      </c>
      <c r="L335" s="15">
        <v>178212</v>
      </c>
      <c r="M335" s="14">
        <v>44553000</v>
      </c>
      <c r="N335" s="14">
        <v>75</v>
      </c>
      <c r="O335" s="16">
        <v>13365900</v>
      </c>
      <c r="P335" s="16">
        <f t="shared" si="15"/>
        <v>668295</v>
      </c>
      <c r="Q335" s="16">
        <f t="shared" si="16"/>
        <v>31823572</v>
      </c>
      <c r="R335" s="16">
        <f t="shared" si="17"/>
        <v>11138250</v>
      </c>
      <c r="S335" s="12" t="s">
        <v>35</v>
      </c>
    </row>
    <row r="336" spans="1:19" s="17" customFormat="1" ht="141.75" x14ac:dyDescent="0.25">
      <c r="A336" s="10" t="s">
        <v>840</v>
      </c>
      <c r="B336" s="11">
        <v>332</v>
      </c>
      <c r="C336" s="39" t="s">
        <v>1623</v>
      </c>
      <c r="D336" s="24" t="s">
        <v>1036</v>
      </c>
      <c r="E336" s="12" t="s">
        <v>1037</v>
      </c>
      <c r="F336" s="12" t="s">
        <v>1038</v>
      </c>
      <c r="G336" s="13"/>
      <c r="H336" s="12"/>
      <c r="I336" s="12"/>
      <c r="J336" s="13" t="s">
        <v>24</v>
      </c>
      <c r="K336" s="14">
        <v>128</v>
      </c>
      <c r="L336" s="15">
        <v>159821</v>
      </c>
      <c r="M336" s="14">
        <v>20457088</v>
      </c>
      <c r="N336" s="14">
        <v>38</v>
      </c>
      <c r="O336" s="16">
        <v>6073198</v>
      </c>
      <c r="P336" s="16">
        <f t="shared" si="15"/>
        <v>306857</v>
      </c>
      <c r="Q336" s="16">
        <f t="shared" si="16"/>
        <v>14612206</v>
      </c>
      <c r="R336" s="16">
        <f t="shared" si="17"/>
        <v>5114272</v>
      </c>
      <c r="S336" s="12" t="s">
        <v>35</v>
      </c>
    </row>
    <row r="337" spans="1:19" s="17" customFormat="1" ht="126" x14ac:dyDescent="0.25">
      <c r="A337" s="10" t="s">
        <v>840</v>
      </c>
      <c r="B337" s="11">
        <v>333</v>
      </c>
      <c r="C337" s="39" t="s">
        <v>1624</v>
      </c>
      <c r="D337" s="24" t="s">
        <v>1039</v>
      </c>
      <c r="E337" s="12" t="s">
        <v>1040</v>
      </c>
      <c r="F337" s="12" t="s">
        <v>1041</v>
      </c>
      <c r="G337" s="13"/>
      <c r="H337" s="12"/>
      <c r="I337" s="12"/>
      <c r="J337" s="13" t="s">
        <v>24</v>
      </c>
      <c r="K337" s="14">
        <v>258</v>
      </c>
      <c r="L337" s="15">
        <v>216900</v>
      </c>
      <c r="M337" s="14">
        <v>55960200</v>
      </c>
      <c r="N337" s="14">
        <v>77</v>
      </c>
      <c r="O337" s="16">
        <v>16701300</v>
      </c>
      <c r="P337" s="16">
        <f t="shared" si="15"/>
        <v>839403</v>
      </c>
      <c r="Q337" s="16">
        <f t="shared" si="16"/>
        <v>39971572</v>
      </c>
      <c r="R337" s="16">
        <f t="shared" si="17"/>
        <v>13990050</v>
      </c>
      <c r="S337" s="12" t="s">
        <v>35</v>
      </c>
    </row>
    <row r="338" spans="1:19" s="17" customFormat="1" ht="143.25" customHeight="1" x14ac:dyDescent="0.25">
      <c r="A338" s="10" t="s">
        <v>840</v>
      </c>
      <c r="B338" s="11">
        <v>334</v>
      </c>
      <c r="C338" s="39" t="s">
        <v>1625</v>
      </c>
      <c r="D338" s="24" t="s">
        <v>1042</v>
      </c>
      <c r="E338" s="12" t="s">
        <v>1043</v>
      </c>
      <c r="F338" s="12" t="s">
        <v>1044</v>
      </c>
      <c r="G338" s="13"/>
      <c r="H338" s="12"/>
      <c r="I338" s="12"/>
      <c r="J338" s="13" t="s">
        <v>24</v>
      </c>
      <c r="K338" s="14">
        <v>250</v>
      </c>
      <c r="L338" s="15">
        <v>58835</v>
      </c>
      <c r="M338" s="14">
        <v>14708750</v>
      </c>
      <c r="N338" s="14">
        <v>75</v>
      </c>
      <c r="O338" s="16">
        <v>4412625</v>
      </c>
      <c r="P338" s="16">
        <f t="shared" si="15"/>
        <v>220632</v>
      </c>
      <c r="Q338" s="16">
        <f t="shared" si="16"/>
        <v>10506250</v>
      </c>
      <c r="R338" s="16">
        <f t="shared" si="17"/>
        <v>3677188</v>
      </c>
      <c r="S338" s="12" t="s">
        <v>35</v>
      </c>
    </row>
    <row r="339" spans="1:19" s="17" customFormat="1" ht="110.25" x14ac:dyDescent="0.25">
      <c r="A339" s="10" t="s">
        <v>840</v>
      </c>
      <c r="B339" s="11">
        <v>335</v>
      </c>
      <c r="C339" s="39" t="s">
        <v>1626</v>
      </c>
      <c r="D339" s="24" t="s">
        <v>1045</v>
      </c>
      <c r="E339" s="12" t="s">
        <v>1046</v>
      </c>
      <c r="F339" s="12" t="s">
        <v>1047</v>
      </c>
      <c r="G339" s="13"/>
      <c r="H339" s="12"/>
      <c r="I339" s="12"/>
      <c r="J339" s="13" t="s">
        <v>24</v>
      </c>
      <c r="K339" s="14">
        <v>250</v>
      </c>
      <c r="L339" s="15">
        <v>111787</v>
      </c>
      <c r="M339" s="14">
        <v>27946750</v>
      </c>
      <c r="N339" s="14">
        <v>75</v>
      </c>
      <c r="O339" s="16">
        <v>8384025</v>
      </c>
      <c r="P339" s="16">
        <f t="shared" si="15"/>
        <v>419202</v>
      </c>
      <c r="Q339" s="16">
        <f t="shared" si="16"/>
        <v>19961965</v>
      </c>
      <c r="R339" s="16">
        <f t="shared" si="17"/>
        <v>6986688</v>
      </c>
      <c r="S339" s="12" t="s">
        <v>35</v>
      </c>
    </row>
    <row r="340" spans="1:19" s="17" customFormat="1" ht="141.75" x14ac:dyDescent="0.25">
      <c r="A340" s="13" t="s">
        <v>840</v>
      </c>
      <c r="B340" s="11">
        <v>336</v>
      </c>
      <c r="C340" s="39" t="s">
        <v>1627</v>
      </c>
      <c r="D340" s="24" t="s">
        <v>1048</v>
      </c>
      <c r="E340" s="12" t="s">
        <v>1049</v>
      </c>
      <c r="F340" s="12" t="s">
        <v>1050</v>
      </c>
      <c r="G340" s="13" t="s">
        <v>279</v>
      </c>
      <c r="H340" s="12"/>
      <c r="I340" s="12"/>
      <c r="J340" s="13" t="s">
        <v>68</v>
      </c>
      <c r="K340" s="14">
        <v>70000</v>
      </c>
      <c r="L340" s="15">
        <v>26460</v>
      </c>
      <c r="M340" s="14">
        <v>1852200000</v>
      </c>
      <c r="N340" s="14">
        <v>20000</v>
      </c>
      <c r="O340" s="16">
        <v>529200000</v>
      </c>
      <c r="P340" s="16">
        <f t="shared" si="15"/>
        <v>27783000</v>
      </c>
      <c r="Q340" s="16">
        <f t="shared" si="16"/>
        <v>1323000000</v>
      </c>
      <c r="R340" s="16">
        <f t="shared" si="17"/>
        <v>463050000</v>
      </c>
      <c r="S340" s="12"/>
    </row>
    <row r="341" spans="1:19" s="17" customFormat="1" ht="110.25" x14ac:dyDescent="0.25">
      <c r="A341" s="26" t="s">
        <v>840</v>
      </c>
      <c r="B341" s="11">
        <v>337</v>
      </c>
      <c r="C341" s="39" t="s">
        <v>1628</v>
      </c>
      <c r="D341" s="24" t="s">
        <v>1051</v>
      </c>
      <c r="E341" s="12" t="s">
        <v>1052</v>
      </c>
      <c r="F341" s="12" t="s">
        <v>1053</v>
      </c>
      <c r="G341" s="13" t="s">
        <v>279</v>
      </c>
      <c r="H341" s="12"/>
      <c r="I341" s="12"/>
      <c r="J341" s="13" t="s">
        <v>68</v>
      </c>
      <c r="K341" s="14">
        <v>62000</v>
      </c>
      <c r="L341" s="15">
        <v>19635</v>
      </c>
      <c r="M341" s="14">
        <v>1217370000</v>
      </c>
      <c r="N341" s="14">
        <v>18600</v>
      </c>
      <c r="O341" s="16">
        <v>365211000</v>
      </c>
      <c r="P341" s="16">
        <f t="shared" si="15"/>
        <v>18260550</v>
      </c>
      <c r="Q341" s="16">
        <f t="shared" si="16"/>
        <v>869550000</v>
      </c>
      <c r="R341" s="16">
        <f t="shared" si="17"/>
        <v>304342500</v>
      </c>
      <c r="S341" s="12"/>
    </row>
    <row r="342" spans="1:19" s="17" customFormat="1" ht="47.25" x14ac:dyDescent="0.25">
      <c r="A342" s="13" t="s">
        <v>840</v>
      </c>
      <c r="B342" s="11">
        <v>338</v>
      </c>
      <c r="C342" s="39" t="s">
        <v>1629</v>
      </c>
      <c r="D342" s="24" t="s">
        <v>1054</v>
      </c>
      <c r="E342" s="12" t="s">
        <v>1055</v>
      </c>
      <c r="F342" s="12" t="s">
        <v>1056</v>
      </c>
      <c r="G342" s="13" t="s">
        <v>279</v>
      </c>
      <c r="H342" s="12"/>
      <c r="I342" s="12"/>
      <c r="J342" s="13" t="s">
        <v>68</v>
      </c>
      <c r="K342" s="14">
        <v>18000</v>
      </c>
      <c r="L342" s="15">
        <v>75000</v>
      </c>
      <c r="M342" s="14">
        <v>1350000000</v>
      </c>
      <c r="N342" s="14">
        <v>5400</v>
      </c>
      <c r="O342" s="16">
        <v>405000000</v>
      </c>
      <c r="P342" s="16">
        <f t="shared" si="15"/>
        <v>20250000</v>
      </c>
      <c r="Q342" s="16">
        <f t="shared" si="16"/>
        <v>964285715</v>
      </c>
      <c r="R342" s="16">
        <f t="shared" si="17"/>
        <v>337500000</v>
      </c>
      <c r="S342" s="12"/>
    </row>
    <row r="343" spans="1:19" s="17" customFormat="1" ht="94.5" x14ac:dyDescent="0.25">
      <c r="A343" s="13" t="s">
        <v>840</v>
      </c>
      <c r="B343" s="11">
        <v>339</v>
      </c>
      <c r="C343" s="39" t="s">
        <v>1630</v>
      </c>
      <c r="D343" s="24" t="s">
        <v>1057</v>
      </c>
      <c r="E343" s="12" t="s">
        <v>1058</v>
      </c>
      <c r="F343" s="12" t="s">
        <v>1059</v>
      </c>
      <c r="G343" s="13" t="s">
        <v>17</v>
      </c>
      <c r="H343" s="12"/>
      <c r="I343" s="12"/>
      <c r="J343" s="13" t="s">
        <v>68</v>
      </c>
      <c r="K343" s="14">
        <v>125000</v>
      </c>
      <c r="L343" s="15">
        <v>34650</v>
      </c>
      <c r="M343" s="14">
        <v>4331250000</v>
      </c>
      <c r="N343" s="14">
        <v>37500</v>
      </c>
      <c r="O343" s="16">
        <v>1299375000</v>
      </c>
      <c r="P343" s="16">
        <f t="shared" si="15"/>
        <v>64968750</v>
      </c>
      <c r="Q343" s="16">
        <f t="shared" si="16"/>
        <v>3093750000</v>
      </c>
      <c r="R343" s="16">
        <f t="shared" si="17"/>
        <v>1082812500</v>
      </c>
      <c r="S343" s="12"/>
    </row>
    <row r="344" spans="1:19" s="17" customFormat="1" ht="31.5" x14ac:dyDescent="0.25">
      <c r="A344" s="13" t="s">
        <v>840</v>
      </c>
      <c r="B344" s="11">
        <v>340</v>
      </c>
      <c r="C344" s="39" t="s">
        <v>1631</v>
      </c>
      <c r="D344" s="24" t="s">
        <v>1060</v>
      </c>
      <c r="E344" s="12" t="s">
        <v>1061</v>
      </c>
      <c r="F344" s="12" t="s">
        <v>1062</v>
      </c>
      <c r="G344" s="13"/>
      <c r="H344" s="12"/>
      <c r="I344" s="12"/>
      <c r="J344" s="13" t="s">
        <v>34</v>
      </c>
      <c r="K344" s="14">
        <v>21000</v>
      </c>
      <c r="L344" s="15">
        <v>1050</v>
      </c>
      <c r="M344" s="14">
        <v>22050000</v>
      </c>
      <c r="N344" s="14">
        <v>6300</v>
      </c>
      <c r="O344" s="16">
        <v>6615000</v>
      </c>
      <c r="P344" s="16">
        <f t="shared" si="15"/>
        <v>330750</v>
      </c>
      <c r="Q344" s="16">
        <f t="shared" si="16"/>
        <v>15750000</v>
      </c>
      <c r="R344" s="16">
        <f t="shared" si="17"/>
        <v>5512500</v>
      </c>
      <c r="S344" s="12"/>
    </row>
    <row r="345" spans="1:19" s="17" customFormat="1" ht="283.5" customHeight="1" x14ac:dyDescent="0.25">
      <c r="A345" s="13" t="s">
        <v>840</v>
      </c>
      <c r="B345" s="11">
        <v>341</v>
      </c>
      <c r="C345" s="39" t="s">
        <v>1632</v>
      </c>
      <c r="D345" s="24" t="s">
        <v>1063</v>
      </c>
      <c r="E345" s="12" t="s">
        <v>1064</v>
      </c>
      <c r="F345" s="12" t="s">
        <v>1065</v>
      </c>
      <c r="G345" s="13"/>
      <c r="H345" s="12"/>
      <c r="I345" s="12"/>
      <c r="J345" s="13" t="s">
        <v>1066</v>
      </c>
      <c r="K345" s="14">
        <v>11200</v>
      </c>
      <c r="L345" s="15">
        <v>17640</v>
      </c>
      <c r="M345" s="14">
        <v>197568000</v>
      </c>
      <c r="N345" s="14">
        <v>3360</v>
      </c>
      <c r="O345" s="16">
        <v>59270400</v>
      </c>
      <c r="P345" s="16">
        <f t="shared" si="15"/>
        <v>2963520</v>
      </c>
      <c r="Q345" s="16">
        <f t="shared" si="16"/>
        <v>141120000</v>
      </c>
      <c r="R345" s="16">
        <f t="shared" si="17"/>
        <v>49392000</v>
      </c>
      <c r="S345" s="12"/>
    </row>
    <row r="346" spans="1:19" s="17" customFormat="1" ht="283.5" x14ac:dyDescent="0.25">
      <c r="A346" s="13" t="s">
        <v>840</v>
      </c>
      <c r="B346" s="11">
        <v>342</v>
      </c>
      <c r="C346" s="39" t="s">
        <v>1633</v>
      </c>
      <c r="D346" s="24" t="s">
        <v>1067</v>
      </c>
      <c r="E346" s="12" t="s">
        <v>1068</v>
      </c>
      <c r="F346" s="12" t="s">
        <v>1069</v>
      </c>
      <c r="G346" s="13"/>
      <c r="H346" s="12"/>
      <c r="I346" s="12"/>
      <c r="J346" s="13" t="s">
        <v>1066</v>
      </c>
      <c r="K346" s="14">
        <v>25760</v>
      </c>
      <c r="L346" s="15">
        <v>26460</v>
      </c>
      <c r="M346" s="14">
        <v>681609600</v>
      </c>
      <c r="N346" s="14">
        <v>7728</v>
      </c>
      <c r="O346" s="16">
        <v>204482880</v>
      </c>
      <c r="P346" s="16">
        <f t="shared" si="15"/>
        <v>10224144</v>
      </c>
      <c r="Q346" s="16">
        <f t="shared" si="16"/>
        <v>486864000</v>
      </c>
      <c r="R346" s="16">
        <f t="shared" si="17"/>
        <v>170402400</v>
      </c>
      <c r="S346" s="12"/>
    </row>
    <row r="347" spans="1:19" s="17" customFormat="1" ht="173.25" x14ac:dyDescent="0.25">
      <c r="A347" s="13" t="s">
        <v>840</v>
      </c>
      <c r="B347" s="11">
        <v>343</v>
      </c>
      <c r="C347" s="39" t="s">
        <v>1634</v>
      </c>
      <c r="D347" s="24" t="s">
        <v>1070</v>
      </c>
      <c r="E347" s="12" t="s">
        <v>1071</v>
      </c>
      <c r="F347" s="12" t="s">
        <v>1072</v>
      </c>
      <c r="G347" s="13"/>
      <c r="H347" s="12"/>
      <c r="I347" s="12"/>
      <c r="J347" s="13" t="s">
        <v>1066</v>
      </c>
      <c r="K347" s="14">
        <v>1400</v>
      </c>
      <c r="L347" s="15">
        <v>16380</v>
      </c>
      <c r="M347" s="14">
        <v>22932000</v>
      </c>
      <c r="N347" s="14">
        <v>420</v>
      </c>
      <c r="O347" s="16">
        <v>6879600</v>
      </c>
      <c r="P347" s="16">
        <f t="shared" si="15"/>
        <v>343980</v>
      </c>
      <c r="Q347" s="16">
        <f t="shared" si="16"/>
        <v>16380000</v>
      </c>
      <c r="R347" s="16">
        <f t="shared" si="17"/>
        <v>5733000</v>
      </c>
      <c r="S347" s="12"/>
    </row>
    <row r="348" spans="1:19" s="17" customFormat="1" ht="258" customHeight="1" x14ac:dyDescent="0.25">
      <c r="A348" s="13" t="s">
        <v>840</v>
      </c>
      <c r="B348" s="11">
        <v>344</v>
      </c>
      <c r="C348" s="39" t="s">
        <v>1635</v>
      </c>
      <c r="D348" s="24" t="s">
        <v>1073</v>
      </c>
      <c r="E348" s="12" t="s">
        <v>1074</v>
      </c>
      <c r="F348" s="12" t="s">
        <v>1075</v>
      </c>
      <c r="G348" s="13"/>
      <c r="H348" s="12"/>
      <c r="I348" s="12"/>
      <c r="J348" s="13" t="s">
        <v>1066</v>
      </c>
      <c r="K348" s="14">
        <v>20160</v>
      </c>
      <c r="L348" s="15">
        <v>16065</v>
      </c>
      <c r="M348" s="14">
        <v>323870400</v>
      </c>
      <c r="N348" s="14">
        <v>6048</v>
      </c>
      <c r="O348" s="16">
        <v>97161120</v>
      </c>
      <c r="P348" s="16">
        <f t="shared" si="15"/>
        <v>4858056</v>
      </c>
      <c r="Q348" s="16">
        <f t="shared" si="16"/>
        <v>231336000</v>
      </c>
      <c r="R348" s="16">
        <f t="shared" si="17"/>
        <v>80967600</v>
      </c>
      <c r="S348" s="12"/>
    </row>
    <row r="349" spans="1:19" s="17" customFormat="1" ht="305.25" customHeight="1" x14ac:dyDescent="0.25">
      <c r="A349" s="13" t="s">
        <v>840</v>
      </c>
      <c r="B349" s="11">
        <v>345</v>
      </c>
      <c r="C349" s="39" t="s">
        <v>1636</v>
      </c>
      <c r="D349" s="24" t="s">
        <v>1076</v>
      </c>
      <c r="E349" s="12" t="s">
        <v>1077</v>
      </c>
      <c r="F349" s="12" t="s">
        <v>1078</v>
      </c>
      <c r="G349" s="13"/>
      <c r="H349" s="12"/>
      <c r="I349" s="12"/>
      <c r="J349" s="13" t="s">
        <v>1066</v>
      </c>
      <c r="K349" s="14">
        <v>76000</v>
      </c>
      <c r="L349" s="15">
        <v>27300</v>
      </c>
      <c r="M349" s="14">
        <v>2074800000</v>
      </c>
      <c r="N349" s="14">
        <v>22800</v>
      </c>
      <c r="O349" s="16">
        <v>622440000</v>
      </c>
      <c r="P349" s="16">
        <f t="shared" si="15"/>
        <v>31122000</v>
      </c>
      <c r="Q349" s="16">
        <f t="shared" si="16"/>
        <v>1482000000</v>
      </c>
      <c r="R349" s="16">
        <f t="shared" si="17"/>
        <v>518700000</v>
      </c>
      <c r="S349" s="12"/>
    </row>
    <row r="350" spans="1:19" s="17" customFormat="1" ht="242.25" customHeight="1" x14ac:dyDescent="0.25">
      <c r="A350" s="13" t="s">
        <v>840</v>
      </c>
      <c r="B350" s="11">
        <v>346</v>
      </c>
      <c r="C350" s="39" t="s">
        <v>1637</v>
      </c>
      <c r="D350" s="24" t="s">
        <v>1079</v>
      </c>
      <c r="E350" s="12" t="s">
        <v>1080</v>
      </c>
      <c r="F350" s="12" t="s">
        <v>1081</v>
      </c>
      <c r="G350" s="13"/>
      <c r="H350" s="12"/>
      <c r="I350" s="12"/>
      <c r="J350" s="13" t="s">
        <v>1066</v>
      </c>
      <c r="K350" s="14">
        <v>62160</v>
      </c>
      <c r="L350" s="15">
        <v>17850</v>
      </c>
      <c r="M350" s="14">
        <v>1109556000</v>
      </c>
      <c r="N350" s="14">
        <v>18648</v>
      </c>
      <c r="O350" s="16">
        <v>332866800</v>
      </c>
      <c r="P350" s="16">
        <f t="shared" si="15"/>
        <v>16643340</v>
      </c>
      <c r="Q350" s="16">
        <f t="shared" si="16"/>
        <v>792540000</v>
      </c>
      <c r="R350" s="16">
        <f t="shared" si="17"/>
        <v>277389000</v>
      </c>
      <c r="S350" s="12"/>
    </row>
    <row r="351" spans="1:19" s="17" customFormat="1" ht="47.25" x14ac:dyDescent="0.25">
      <c r="A351" s="13" t="s">
        <v>840</v>
      </c>
      <c r="B351" s="11">
        <v>347</v>
      </c>
      <c r="C351" s="39" t="s">
        <v>1638</v>
      </c>
      <c r="D351" s="24" t="s">
        <v>1082</v>
      </c>
      <c r="E351" s="12" t="s">
        <v>1083</v>
      </c>
      <c r="F351" s="12" t="s">
        <v>1084</v>
      </c>
      <c r="G351" s="13"/>
      <c r="H351" s="12"/>
      <c r="I351" s="12"/>
      <c r="J351" s="13" t="s">
        <v>1066</v>
      </c>
      <c r="K351" s="14">
        <v>12000</v>
      </c>
      <c r="L351" s="15">
        <v>46200</v>
      </c>
      <c r="M351" s="14">
        <v>554400000</v>
      </c>
      <c r="N351" s="14">
        <v>3600</v>
      </c>
      <c r="O351" s="16">
        <v>166320000</v>
      </c>
      <c r="P351" s="16">
        <f t="shared" si="15"/>
        <v>8316000</v>
      </c>
      <c r="Q351" s="16">
        <f t="shared" si="16"/>
        <v>396000000</v>
      </c>
      <c r="R351" s="16">
        <f t="shared" si="17"/>
        <v>138600000</v>
      </c>
      <c r="S351" s="12"/>
    </row>
    <row r="352" spans="1:19" s="17" customFormat="1" ht="63" x14ac:dyDescent="0.25">
      <c r="A352" s="13" t="s">
        <v>840</v>
      </c>
      <c r="B352" s="11">
        <v>348</v>
      </c>
      <c r="C352" s="39" t="s">
        <v>1639</v>
      </c>
      <c r="D352" s="24" t="s">
        <v>1085</v>
      </c>
      <c r="E352" s="12" t="s">
        <v>1086</v>
      </c>
      <c r="F352" s="12" t="s">
        <v>1087</v>
      </c>
      <c r="G352" s="13"/>
      <c r="H352" s="12" t="s">
        <v>18</v>
      </c>
      <c r="I352" s="12"/>
      <c r="J352" s="13" t="s">
        <v>68</v>
      </c>
      <c r="K352" s="14">
        <v>240</v>
      </c>
      <c r="L352" s="15">
        <v>21389</v>
      </c>
      <c r="M352" s="14">
        <v>5133360</v>
      </c>
      <c r="N352" s="14">
        <v>72</v>
      </c>
      <c r="O352" s="16">
        <v>1540008</v>
      </c>
      <c r="P352" s="16">
        <f t="shared" si="15"/>
        <v>77001</v>
      </c>
      <c r="Q352" s="16">
        <f t="shared" si="16"/>
        <v>3666686</v>
      </c>
      <c r="R352" s="16">
        <f t="shared" si="17"/>
        <v>1283340</v>
      </c>
      <c r="S352" s="12"/>
    </row>
    <row r="353" spans="1:19" s="17" customFormat="1" ht="110.25" x14ac:dyDescent="0.25">
      <c r="A353" s="13" t="s">
        <v>840</v>
      </c>
      <c r="B353" s="11">
        <v>349</v>
      </c>
      <c r="C353" s="39" t="s">
        <v>1640</v>
      </c>
      <c r="D353" s="24" t="s">
        <v>1088</v>
      </c>
      <c r="E353" s="12" t="s">
        <v>1089</v>
      </c>
      <c r="F353" s="12" t="s">
        <v>1090</v>
      </c>
      <c r="G353" s="13"/>
      <c r="H353" s="12" t="s">
        <v>18</v>
      </c>
      <c r="I353" s="12"/>
      <c r="J353" s="13" t="s">
        <v>68</v>
      </c>
      <c r="K353" s="14">
        <v>2400</v>
      </c>
      <c r="L353" s="15">
        <v>187698</v>
      </c>
      <c r="M353" s="14">
        <v>450475200</v>
      </c>
      <c r="N353" s="14">
        <v>720</v>
      </c>
      <c r="O353" s="16">
        <v>135142560</v>
      </c>
      <c r="P353" s="16">
        <f t="shared" si="15"/>
        <v>6757128</v>
      </c>
      <c r="Q353" s="16">
        <f t="shared" si="16"/>
        <v>321768000</v>
      </c>
      <c r="R353" s="16">
        <f t="shared" si="17"/>
        <v>112618800</v>
      </c>
      <c r="S353" s="12"/>
    </row>
    <row r="354" spans="1:19" s="17" customFormat="1" ht="94.5" x14ac:dyDescent="0.25">
      <c r="A354" s="13" t="s">
        <v>840</v>
      </c>
      <c r="B354" s="11">
        <v>350</v>
      </c>
      <c r="C354" s="39" t="s">
        <v>1641</v>
      </c>
      <c r="D354" s="24" t="s">
        <v>1091</v>
      </c>
      <c r="E354" s="12" t="s">
        <v>1092</v>
      </c>
      <c r="F354" s="12" t="s">
        <v>1093</v>
      </c>
      <c r="G354" s="13"/>
      <c r="H354" s="12" t="s">
        <v>18</v>
      </c>
      <c r="I354" s="12"/>
      <c r="J354" s="13" t="s">
        <v>68</v>
      </c>
      <c r="K354" s="14">
        <v>2400</v>
      </c>
      <c r="L354" s="15">
        <v>191441</v>
      </c>
      <c r="M354" s="14">
        <v>459458400</v>
      </c>
      <c r="N354" s="14">
        <v>720</v>
      </c>
      <c r="O354" s="16">
        <v>137837520</v>
      </c>
      <c r="P354" s="16">
        <f t="shared" si="15"/>
        <v>6891876</v>
      </c>
      <c r="Q354" s="16">
        <f t="shared" si="16"/>
        <v>328184572</v>
      </c>
      <c r="R354" s="16">
        <f t="shared" si="17"/>
        <v>114864600</v>
      </c>
      <c r="S354" s="12"/>
    </row>
    <row r="355" spans="1:19" s="17" customFormat="1" ht="94.5" x14ac:dyDescent="0.25">
      <c r="A355" s="13" t="s">
        <v>840</v>
      </c>
      <c r="B355" s="11">
        <v>351</v>
      </c>
      <c r="C355" s="39" t="s">
        <v>1642</v>
      </c>
      <c r="D355" s="24" t="s">
        <v>1094</v>
      </c>
      <c r="E355" s="12" t="s">
        <v>1095</v>
      </c>
      <c r="F355" s="12" t="s">
        <v>1096</v>
      </c>
      <c r="G355" s="13"/>
      <c r="H355" s="12" t="s">
        <v>18</v>
      </c>
      <c r="I355" s="12"/>
      <c r="J355" s="13" t="s">
        <v>68</v>
      </c>
      <c r="K355" s="14">
        <v>2400</v>
      </c>
      <c r="L355" s="15">
        <v>191441</v>
      </c>
      <c r="M355" s="14">
        <v>459458400</v>
      </c>
      <c r="N355" s="14">
        <v>720</v>
      </c>
      <c r="O355" s="16">
        <v>137837520</v>
      </c>
      <c r="P355" s="16">
        <f t="shared" si="15"/>
        <v>6891876</v>
      </c>
      <c r="Q355" s="16">
        <f t="shared" si="16"/>
        <v>328184572</v>
      </c>
      <c r="R355" s="16">
        <f t="shared" si="17"/>
        <v>114864600</v>
      </c>
      <c r="S355" s="12"/>
    </row>
    <row r="356" spans="1:19" s="17" customFormat="1" ht="94.5" x14ac:dyDescent="0.25">
      <c r="A356" s="13" t="s">
        <v>840</v>
      </c>
      <c r="B356" s="11">
        <v>352</v>
      </c>
      <c r="C356" s="39" t="s">
        <v>1643</v>
      </c>
      <c r="D356" s="24" t="s">
        <v>1097</v>
      </c>
      <c r="E356" s="12" t="s">
        <v>1098</v>
      </c>
      <c r="F356" s="12" t="s">
        <v>1099</v>
      </c>
      <c r="G356" s="13"/>
      <c r="H356" s="12" t="s">
        <v>18</v>
      </c>
      <c r="I356" s="12"/>
      <c r="J356" s="13" t="s">
        <v>68</v>
      </c>
      <c r="K356" s="14">
        <v>1200</v>
      </c>
      <c r="L356" s="15">
        <v>15225</v>
      </c>
      <c r="M356" s="14">
        <v>18270000</v>
      </c>
      <c r="N356" s="14">
        <v>360</v>
      </c>
      <c r="O356" s="16">
        <v>5481000</v>
      </c>
      <c r="P356" s="16">
        <f t="shared" si="15"/>
        <v>274050</v>
      </c>
      <c r="Q356" s="16">
        <f t="shared" si="16"/>
        <v>13050000</v>
      </c>
      <c r="R356" s="16">
        <f t="shared" si="17"/>
        <v>4567500</v>
      </c>
      <c r="S356" s="12"/>
    </row>
    <row r="357" spans="1:19" s="17" customFormat="1" ht="94.5" x14ac:dyDescent="0.25">
      <c r="A357" s="13" t="s">
        <v>840</v>
      </c>
      <c r="B357" s="11">
        <v>353</v>
      </c>
      <c r="C357" s="39" t="s">
        <v>1644</v>
      </c>
      <c r="D357" s="24" t="s">
        <v>1100</v>
      </c>
      <c r="E357" s="12" t="s">
        <v>1101</v>
      </c>
      <c r="F357" s="12" t="s">
        <v>1102</v>
      </c>
      <c r="G357" s="13"/>
      <c r="H357" s="12" t="s">
        <v>18</v>
      </c>
      <c r="I357" s="12"/>
      <c r="J357" s="13" t="s">
        <v>68</v>
      </c>
      <c r="K357" s="14">
        <v>2400</v>
      </c>
      <c r="L357" s="15">
        <v>191441</v>
      </c>
      <c r="M357" s="14">
        <v>459458400</v>
      </c>
      <c r="N357" s="14">
        <v>720</v>
      </c>
      <c r="O357" s="16">
        <v>137837520</v>
      </c>
      <c r="P357" s="16">
        <f t="shared" si="15"/>
        <v>6891876</v>
      </c>
      <c r="Q357" s="16">
        <f t="shared" si="16"/>
        <v>328184572</v>
      </c>
      <c r="R357" s="16">
        <f t="shared" si="17"/>
        <v>114864600</v>
      </c>
      <c r="S357" s="12"/>
    </row>
    <row r="358" spans="1:19" s="17" customFormat="1" ht="94.5" x14ac:dyDescent="0.25">
      <c r="A358" s="13" t="s">
        <v>840</v>
      </c>
      <c r="B358" s="11">
        <v>354</v>
      </c>
      <c r="C358" s="39" t="s">
        <v>1645</v>
      </c>
      <c r="D358" s="24" t="s">
        <v>1103</v>
      </c>
      <c r="E358" s="12" t="s">
        <v>1104</v>
      </c>
      <c r="F358" s="12" t="s">
        <v>1105</v>
      </c>
      <c r="G358" s="13"/>
      <c r="H358" s="12" t="s">
        <v>18</v>
      </c>
      <c r="I358" s="12"/>
      <c r="J358" s="13" t="s">
        <v>68</v>
      </c>
      <c r="K358" s="14">
        <v>2400</v>
      </c>
      <c r="L358" s="15">
        <v>191441</v>
      </c>
      <c r="M358" s="14">
        <v>459458400</v>
      </c>
      <c r="N358" s="14">
        <v>720</v>
      </c>
      <c r="O358" s="16">
        <v>137837520</v>
      </c>
      <c r="P358" s="16">
        <f t="shared" si="15"/>
        <v>6891876</v>
      </c>
      <c r="Q358" s="16">
        <f t="shared" si="16"/>
        <v>328184572</v>
      </c>
      <c r="R358" s="16">
        <f t="shared" si="17"/>
        <v>114864600</v>
      </c>
      <c r="S358" s="12"/>
    </row>
    <row r="359" spans="1:19" s="17" customFormat="1" ht="94.5" x14ac:dyDescent="0.25">
      <c r="A359" s="13" t="s">
        <v>840</v>
      </c>
      <c r="B359" s="11">
        <v>355</v>
      </c>
      <c r="C359" s="39" t="s">
        <v>1646</v>
      </c>
      <c r="D359" s="24" t="s">
        <v>1106</v>
      </c>
      <c r="E359" s="12" t="s">
        <v>1107</v>
      </c>
      <c r="F359" s="12" t="s">
        <v>1108</v>
      </c>
      <c r="G359" s="13"/>
      <c r="H359" s="12" t="s">
        <v>18</v>
      </c>
      <c r="I359" s="12"/>
      <c r="J359" s="13" t="s">
        <v>68</v>
      </c>
      <c r="K359" s="14">
        <v>1200</v>
      </c>
      <c r="L359" s="15">
        <v>94248</v>
      </c>
      <c r="M359" s="14">
        <v>113097600</v>
      </c>
      <c r="N359" s="14">
        <v>360</v>
      </c>
      <c r="O359" s="16">
        <v>33929280</v>
      </c>
      <c r="P359" s="16">
        <f t="shared" si="15"/>
        <v>1696464</v>
      </c>
      <c r="Q359" s="16">
        <f t="shared" si="16"/>
        <v>80784000</v>
      </c>
      <c r="R359" s="16">
        <f t="shared" si="17"/>
        <v>28274400</v>
      </c>
      <c r="S359" s="12"/>
    </row>
    <row r="360" spans="1:19" s="17" customFormat="1" ht="94.5" x14ac:dyDescent="0.25">
      <c r="A360" s="13" t="s">
        <v>840</v>
      </c>
      <c r="B360" s="11">
        <v>356</v>
      </c>
      <c r="C360" s="39" t="s">
        <v>1647</v>
      </c>
      <c r="D360" s="24" t="s">
        <v>1109</v>
      </c>
      <c r="E360" s="12" t="s">
        <v>1110</v>
      </c>
      <c r="F360" s="12" t="s">
        <v>1111</v>
      </c>
      <c r="G360" s="13"/>
      <c r="H360" s="12" t="s">
        <v>18</v>
      </c>
      <c r="I360" s="12"/>
      <c r="J360" s="13" t="s">
        <v>68</v>
      </c>
      <c r="K360" s="14">
        <v>1200</v>
      </c>
      <c r="L360" s="15">
        <v>119700</v>
      </c>
      <c r="M360" s="14">
        <v>143640000</v>
      </c>
      <c r="N360" s="14">
        <v>360</v>
      </c>
      <c r="O360" s="16">
        <v>43092000</v>
      </c>
      <c r="P360" s="16">
        <f t="shared" si="15"/>
        <v>2154600</v>
      </c>
      <c r="Q360" s="16">
        <f t="shared" si="16"/>
        <v>102600000</v>
      </c>
      <c r="R360" s="16">
        <f t="shared" si="17"/>
        <v>35910000</v>
      </c>
      <c r="S360" s="12"/>
    </row>
    <row r="361" spans="1:19" s="17" customFormat="1" ht="110.25" x14ac:dyDescent="0.25">
      <c r="A361" s="13" t="s">
        <v>840</v>
      </c>
      <c r="B361" s="11">
        <v>357</v>
      </c>
      <c r="C361" s="39" t="s">
        <v>1648</v>
      </c>
      <c r="D361" s="24" t="s">
        <v>1112</v>
      </c>
      <c r="E361" s="12" t="s">
        <v>1113</v>
      </c>
      <c r="F361" s="12" t="s">
        <v>1114</v>
      </c>
      <c r="G361" s="13"/>
      <c r="H361" s="12" t="s">
        <v>18</v>
      </c>
      <c r="I361" s="12"/>
      <c r="J361" s="13" t="s">
        <v>68</v>
      </c>
      <c r="K361" s="14">
        <v>2400</v>
      </c>
      <c r="L361" s="15">
        <v>82866</v>
      </c>
      <c r="M361" s="14">
        <v>198878400</v>
      </c>
      <c r="N361" s="14">
        <v>720</v>
      </c>
      <c r="O361" s="16">
        <v>59663520</v>
      </c>
      <c r="P361" s="16">
        <f t="shared" si="15"/>
        <v>2983176</v>
      </c>
      <c r="Q361" s="16">
        <f t="shared" si="16"/>
        <v>142056000</v>
      </c>
      <c r="R361" s="16">
        <f t="shared" si="17"/>
        <v>49719600</v>
      </c>
      <c r="S361" s="12"/>
    </row>
    <row r="362" spans="1:19" s="17" customFormat="1" ht="110.25" x14ac:dyDescent="0.25">
      <c r="A362" s="13" t="s">
        <v>840</v>
      </c>
      <c r="B362" s="11">
        <v>358</v>
      </c>
      <c r="C362" s="39" t="s">
        <v>1649</v>
      </c>
      <c r="D362" s="24" t="s">
        <v>1115</v>
      </c>
      <c r="E362" s="12" t="s">
        <v>1116</v>
      </c>
      <c r="F362" s="12" t="s">
        <v>1117</v>
      </c>
      <c r="G362" s="13"/>
      <c r="H362" s="12" t="s">
        <v>18</v>
      </c>
      <c r="I362" s="12"/>
      <c r="J362" s="13" t="s">
        <v>68</v>
      </c>
      <c r="K362" s="14">
        <v>2400</v>
      </c>
      <c r="L362" s="15">
        <v>76650</v>
      </c>
      <c r="M362" s="14">
        <v>183960000</v>
      </c>
      <c r="N362" s="14">
        <v>720</v>
      </c>
      <c r="O362" s="16">
        <v>55188000</v>
      </c>
      <c r="P362" s="16">
        <f t="shared" si="15"/>
        <v>2759400</v>
      </c>
      <c r="Q362" s="16">
        <f t="shared" si="16"/>
        <v>131400000</v>
      </c>
      <c r="R362" s="16">
        <f t="shared" si="17"/>
        <v>45990000</v>
      </c>
      <c r="S362" s="12"/>
    </row>
    <row r="363" spans="1:19" s="17" customFormat="1" ht="94.5" x14ac:dyDescent="0.25">
      <c r="A363" s="13" t="s">
        <v>840</v>
      </c>
      <c r="B363" s="11">
        <v>359</v>
      </c>
      <c r="C363" s="39" t="s">
        <v>1650</v>
      </c>
      <c r="D363" s="24" t="s">
        <v>1118</v>
      </c>
      <c r="E363" s="12" t="s">
        <v>1119</v>
      </c>
      <c r="F363" s="12" t="s">
        <v>1120</v>
      </c>
      <c r="G363" s="13"/>
      <c r="H363" s="12" t="s">
        <v>18</v>
      </c>
      <c r="I363" s="12"/>
      <c r="J363" s="13" t="s">
        <v>68</v>
      </c>
      <c r="K363" s="14">
        <v>1200</v>
      </c>
      <c r="L363" s="15">
        <v>119385</v>
      </c>
      <c r="M363" s="14">
        <v>143262000</v>
      </c>
      <c r="N363" s="14">
        <v>360</v>
      </c>
      <c r="O363" s="16">
        <v>42978600</v>
      </c>
      <c r="P363" s="16">
        <f t="shared" si="15"/>
        <v>2148930</v>
      </c>
      <c r="Q363" s="16">
        <f t="shared" si="16"/>
        <v>102330000</v>
      </c>
      <c r="R363" s="16">
        <f t="shared" si="17"/>
        <v>35815500</v>
      </c>
      <c r="S363" s="12"/>
    </row>
    <row r="364" spans="1:19" s="17" customFormat="1" ht="117.75" customHeight="1" x14ac:dyDescent="0.25">
      <c r="A364" s="13" t="s">
        <v>840</v>
      </c>
      <c r="B364" s="11">
        <v>360</v>
      </c>
      <c r="C364" s="39" t="s">
        <v>1651</v>
      </c>
      <c r="D364" s="24" t="s">
        <v>1121</v>
      </c>
      <c r="E364" s="12" t="s">
        <v>1122</v>
      </c>
      <c r="F364" s="12" t="s">
        <v>1123</v>
      </c>
      <c r="G364" s="13"/>
      <c r="H364" s="12" t="s">
        <v>18</v>
      </c>
      <c r="I364" s="12"/>
      <c r="J364" s="13" t="s">
        <v>68</v>
      </c>
      <c r="K364" s="14">
        <v>2400</v>
      </c>
      <c r="L364" s="15">
        <v>201259</v>
      </c>
      <c r="M364" s="14">
        <v>483021600</v>
      </c>
      <c r="N364" s="14">
        <v>720</v>
      </c>
      <c r="O364" s="16">
        <v>144906480</v>
      </c>
      <c r="P364" s="16">
        <f t="shared" si="15"/>
        <v>7245324</v>
      </c>
      <c r="Q364" s="16">
        <f t="shared" si="16"/>
        <v>345015429</v>
      </c>
      <c r="R364" s="16">
        <f t="shared" si="17"/>
        <v>120755400</v>
      </c>
      <c r="S364" s="12"/>
    </row>
    <row r="365" spans="1:19" s="17" customFormat="1" ht="124.5" customHeight="1" x14ac:dyDescent="0.25">
      <c r="A365" s="13" t="s">
        <v>840</v>
      </c>
      <c r="B365" s="11">
        <v>361</v>
      </c>
      <c r="C365" s="39" t="s">
        <v>1652</v>
      </c>
      <c r="D365" s="24" t="s">
        <v>1124</v>
      </c>
      <c r="E365" s="12" t="s">
        <v>1125</v>
      </c>
      <c r="F365" s="12" t="s">
        <v>1126</v>
      </c>
      <c r="G365" s="13"/>
      <c r="H365" s="12" t="s">
        <v>18</v>
      </c>
      <c r="I365" s="12"/>
      <c r="J365" s="13" t="s">
        <v>68</v>
      </c>
      <c r="K365" s="14">
        <v>2400</v>
      </c>
      <c r="L365" s="15">
        <v>201259</v>
      </c>
      <c r="M365" s="14">
        <v>483021600</v>
      </c>
      <c r="N365" s="14">
        <v>720</v>
      </c>
      <c r="O365" s="16">
        <v>144906480</v>
      </c>
      <c r="P365" s="16">
        <f t="shared" si="15"/>
        <v>7245324</v>
      </c>
      <c r="Q365" s="16">
        <f t="shared" si="16"/>
        <v>345015429</v>
      </c>
      <c r="R365" s="16">
        <f t="shared" si="17"/>
        <v>120755400</v>
      </c>
      <c r="S365" s="12"/>
    </row>
    <row r="366" spans="1:19" s="17" customFormat="1" ht="94.5" x14ac:dyDescent="0.25">
      <c r="A366" s="13" t="s">
        <v>840</v>
      </c>
      <c r="B366" s="11">
        <v>362</v>
      </c>
      <c r="C366" s="39" t="s">
        <v>1653</v>
      </c>
      <c r="D366" s="24" t="s">
        <v>1127</v>
      </c>
      <c r="E366" s="12" t="s">
        <v>1128</v>
      </c>
      <c r="F366" s="12" t="s">
        <v>1129</v>
      </c>
      <c r="G366" s="13"/>
      <c r="H366" s="12" t="s">
        <v>18</v>
      </c>
      <c r="I366" s="12"/>
      <c r="J366" s="13" t="s">
        <v>68</v>
      </c>
      <c r="K366" s="14">
        <v>1200</v>
      </c>
      <c r="L366" s="15">
        <v>119700</v>
      </c>
      <c r="M366" s="14">
        <v>143640000</v>
      </c>
      <c r="N366" s="14">
        <v>360</v>
      </c>
      <c r="O366" s="16">
        <v>43092000</v>
      </c>
      <c r="P366" s="16">
        <f t="shared" si="15"/>
        <v>2154600</v>
      </c>
      <c r="Q366" s="16">
        <f t="shared" si="16"/>
        <v>102600000</v>
      </c>
      <c r="R366" s="16">
        <f t="shared" si="17"/>
        <v>35910000</v>
      </c>
      <c r="S366" s="12"/>
    </row>
    <row r="367" spans="1:19" s="17" customFormat="1" ht="94.5" x14ac:dyDescent="0.25">
      <c r="A367" s="13" t="s">
        <v>840</v>
      </c>
      <c r="B367" s="11">
        <v>363</v>
      </c>
      <c r="C367" s="39" t="s">
        <v>1654</v>
      </c>
      <c r="D367" s="24" t="s">
        <v>1130</v>
      </c>
      <c r="E367" s="12" t="s">
        <v>1131</v>
      </c>
      <c r="F367" s="12" t="s">
        <v>1132</v>
      </c>
      <c r="G367" s="13"/>
      <c r="H367" s="12" t="s">
        <v>18</v>
      </c>
      <c r="I367" s="12"/>
      <c r="J367" s="13" t="s">
        <v>68</v>
      </c>
      <c r="K367" s="14">
        <v>1200</v>
      </c>
      <c r="L367" s="15">
        <v>119385</v>
      </c>
      <c r="M367" s="14">
        <v>143262000</v>
      </c>
      <c r="N367" s="14">
        <v>360</v>
      </c>
      <c r="O367" s="16">
        <v>42978600</v>
      </c>
      <c r="P367" s="16">
        <f t="shared" si="15"/>
        <v>2148930</v>
      </c>
      <c r="Q367" s="16">
        <f t="shared" si="16"/>
        <v>102330000</v>
      </c>
      <c r="R367" s="16">
        <f t="shared" si="17"/>
        <v>35815500</v>
      </c>
      <c r="S367" s="12"/>
    </row>
    <row r="368" spans="1:19" s="17" customFormat="1" ht="94.5" x14ac:dyDescent="0.25">
      <c r="A368" s="13" t="s">
        <v>840</v>
      </c>
      <c r="B368" s="11">
        <v>364</v>
      </c>
      <c r="C368" s="39" t="s">
        <v>1655</v>
      </c>
      <c r="D368" s="24" t="s">
        <v>1133</v>
      </c>
      <c r="E368" s="12" t="s">
        <v>1134</v>
      </c>
      <c r="F368" s="12" t="s">
        <v>1135</v>
      </c>
      <c r="G368" s="13"/>
      <c r="H368" s="12" t="s">
        <v>18</v>
      </c>
      <c r="I368" s="12"/>
      <c r="J368" s="13" t="s">
        <v>68</v>
      </c>
      <c r="K368" s="14">
        <v>1200</v>
      </c>
      <c r="L368" s="15">
        <v>119385</v>
      </c>
      <c r="M368" s="14">
        <v>143262000</v>
      </c>
      <c r="N368" s="14">
        <v>360</v>
      </c>
      <c r="O368" s="16">
        <v>42978600</v>
      </c>
      <c r="P368" s="16">
        <f t="shared" si="15"/>
        <v>2148930</v>
      </c>
      <c r="Q368" s="16">
        <f t="shared" si="16"/>
        <v>102330000</v>
      </c>
      <c r="R368" s="16">
        <f t="shared" si="17"/>
        <v>35815500</v>
      </c>
      <c r="S368" s="12"/>
    </row>
    <row r="369" spans="1:19" s="17" customFormat="1" ht="94.5" x14ac:dyDescent="0.25">
      <c r="A369" s="13" t="s">
        <v>840</v>
      </c>
      <c r="B369" s="11">
        <v>365</v>
      </c>
      <c r="C369" s="39" t="s">
        <v>1656</v>
      </c>
      <c r="D369" s="24" t="s">
        <v>1136</v>
      </c>
      <c r="E369" s="12" t="s">
        <v>1137</v>
      </c>
      <c r="F369" s="12" t="s">
        <v>1138</v>
      </c>
      <c r="G369" s="13"/>
      <c r="H369" s="12" t="s">
        <v>18</v>
      </c>
      <c r="I369" s="12"/>
      <c r="J369" s="13" t="s">
        <v>68</v>
      </c>
      <c r="K369" s="14">
        <v>2688</v>
      </c>
      <c r="L369" s="15">
        <v>119175</v>
      </c>
      <c r="M369" s="14">
        <v>320342400</v>
      </c>
      <c r="N369" s="14">
        <v>806</v>
      </c>
      <c r="O369" s="16">
        <v>96055050</v>
      </c>
      <c r="P369" s="16">
        <f t="shared" si="15"/>
        <v>4805136</v>
      </c>
      <c r="Q369" s="16">
        <f t="shared" si="16"/>
        <v>228816000</v>
      </c>
      <c r="R369" s="16">
        <f t="shared" si="17"/>
        <v>80085600</v>
      </c>
      <c r="S369" s="12"/>
    </row>
    <row r="370" spans="1:19" s="17" customFormat="1" ht="94.5" x14ac:dyDescent="0.25">
      <c r="A370" s="13" t="s">
        <v>840</v>
      </c>
      <c r="B370" s="11">
        <v>366</v>
      </c>
      <c r="C370" s="39" t="s">
        <v>1657</v>
      </c>
      <c r="D370" s="24" t="s">
        <v>1139</v>
      </c>
      <c r="E370" s="12" t="s">
        <v>1140</v>
      </c>
      <c r="F370" s="12" t="s">
        <v>1141</v>
      </c>
      <c r="G370" s="13"/>
      <c r="H370" s="12" t="s">
        <v>18</v>
      </c>
      <c r="I370" s="12"/>
      <c r="J370" s="13" t="s">
        <v>68</v>
      </c>
      <c r="K370" s="14">
        <v>1200</v>
      </c>
      <c r="L370" s="15">
        <v>98070</v>
      </c>
      <c r="M370" s="14">
        <v>117684000</v>
      </c>
      <c r="N370" s="14">
        <v>360</v>
      </c>
      <c r="O370" s="16">
        <v>35305200</v>
      </c>
      <c r="P370" s="16">
        <f t="shared" si="15"/>
        <v>1765260</v>
      </c>
      <c r="Q370" s="16">
        <f t="shared" si="16"/>
        <v>84060000</v>
      </c>
      <c r="R370" s="16">
        <f t="shared" si="17"/>
        <v>29421000</v>
      </c>
      <c r="S370" s="12"/>
    </row>
    <row r="371" spans="1:19" s="17" customFormat="1" ht="94.5" x14ac:dyDescent="0.25">
      <c r="A371" s="13" t="s">
        <v>840</v>
      </c>
      <c r="B371" s="11">
        <v>367</v>
      </c>
      <c r="C371" s="39" t="s">
        <v>1658</v>
      </c>
      <c r="D371" s="24" t="s">
        <v>1142</v>
      </c>
      <c r="E371" s="12" t="s">
        <v>1143</v>
      </c>
      <c r="F371" s="12" t="s">
        <v>1144</v>
      </c>
      <c r="G371" s="13"/>
      <c r="H371" s="12" t="s">
        <v>18</v>
      </c>
      <c r="I371" s="12"/>
      <c r="J371" s="13" t="s">
        <v>68</v>
      </c>
      <c r="K371" s="14">
        <v>1200</v>
      </c>
      <c r="L371" s="15">
        <v>98070</v>
      </c>
      <c r="M371" s="14">
        <v>117684000</v>
      </c>
      <c r="N371" s="14">
        <v>360</v>
      </c>
      <c r="O371" s="16">
        <v>35305200</v>
      </c>
      <c r="P371" s="16">
        <f t="shared" si="15"/>
        <v>1765260</v>
      </c>
      <c r="Q371" s="16">
        <f t="shared" si="16"/>
        <v>84060000</v>
      </c>
      <c r="R371" s="16">
        <f t="shared" si="17"/>
        <v>29421000</v>
      </c>
      <c r="S371" s="12"/>
    </row>
    <row r="372" spans="1:19" s="17" customFormat="1" ht="94.5" x14ac:dyDescent="0.25">
      <c r="A372" s="13" t="s">
        <v>840</v>
      </c>
      <c r="B372" s="11">
        <v>368</v>
      </c>
      <c r="C372" s="39" t="s">
        <v>1659</v>
      </c>
      <c r="D372" s="24" t="s">
        <v>1145</v>
      </c>
      <c r="E372" s="12" t="s">
        <v>1146</v>
      </c>
      <c r="F372" s="12" t="s">
        <v>1147</v>
      </c>
      <c r="G372" s="13"/>
      <c r="H372" s="12" t="s">
        <v>18</v>
      </c>
      <c r="I372" s="12"/>
      <c r="J372" s="13" t="s">
        <v>68</v>
      </c>
      <c r="K372" s="14">
        <v>7472</v>
      </c>
      <c r="L372" s="15">
        <v>197316</v>
      </c>
      <c r="M372" s="14">
        <v>1474345152</v>
      </c>
      <c r="N372" s="14">
        <v>2241</v>
      </c>
      <c r="O372" s="16">
        <v>442185156</v>
      </c>
      <c r="P372" s="16">
        <f t="shared" si="15"/>
        <v>22115178</v>
      </c>
      <c r="Q372" s="16">
        <f t="shared" si="16"/>
        <v>1053103680</v>
      </c>
      <c r="R372" s="16">
        <f t="shared" si="17"/>
        <v>368586288</v>
      </c>
      <c r="S372" s="12"/>
    </row>
    <row r="373" spans="1:19" s="17" customFormat="1" ht="94.5" x14ac:dyDescent="0.25">
      <c r="A373" s="13" t="s">
        <v>840</v>
      </c>
      <c r="B373" s="11">
        <v>369</v>
      </c>
      <c r="C373" s="39" t="s">
        <v>1660</v>
      </c>
      <c r="D373" s="24" t="s">
        <v>1148</v>
      </c>
      <c r="E373" s="12" t="s">
        <v>1149</v>
      </c>
      <c r="F373" s="12" t="s">
        <v>1150</v>
      </c>
      <c r="G373" s="13"/>
      <c r="H373" s="12" t="s">
        <v>18</v>
      </c>
      <c r="I373" s="12"/>
      <c r="J373" s="13" t="s">
        <v>68</v>
      </c>
      <c r="K373" s="14">
        <v>7472</v>
      </c>
      <c r="L373" s="15">
        <v>98070</v>
      </c>
      <c r="M373" s="14">
        <v>732779040</v>
      </c>
      <c r="N373" s="14">
        <v>2241</v>
      </c>
      <c r="O373" s="16">
        <v>219774870</v>
      </c>
      <c r="P373" s="16">
        <f t="shared" si="15"/>
        <v>10991686</v>
      </c>
      <c r="Q373" s="16">
        <f t="shared" si="16"/>
        <v>523413600</v>
      </c>
      <c r="R373" s="16">
        <f t="shared" si="17"/>
        <v>183194760</v>
      </c>
      <c r="S373" s="12"/>
    </row>
    <row r="374" spans="1:19" s="17" customFormat="1" ht="78.75" x14ac:dyDescent="0.25">
      <c r="A374" s="13" t="s">
        <v>840</v>
      </c>
      <c r="B374" s="11">
        <v>370</v>
      </c>
      <c r="C374" s="39" t="s">
        <v>1661</v>
      </c>
      <c r="D374" s="24" t="s">
        <v>1151</v>
      </c>
      <c r="E374" s="12" t="s">
        <v>1152</v>
      </c>
      <c r="F374" s="12" t="s">
        <v>1153</v>
      </c>
      <c r="G374" s="13" t="s">
        <v>409</v>
      </c>
      <c r="H374" s="12" t="s">
        <v>18</v>
      </c>
      <c r="I374" s="12" t="s">
        <v>1154</v>
      </c>
      <c r="J374" s="13" t="s">
        <v>24</v>
      </c>
      <c r="K374" s="14">
        <v>280800</v>
      </c>
      <c r="L374" s="15">
        <v>881</v>
      </c>
      <c r="M374" s="14">
        <v>247384800</v>
      </c>
      <c r="N374" s="14">
        <v>84240</v>
      </c>
      <c r="O374" s="16">
        <v>74215440</v>
      </c>
      <c r="P374" s="16">
        <f t="shared" si="15"/>
        <v>3710772</v>
      </c>
      <c r="Q374" s="16">
        <f t="shared" si="16"/>
        <v>176703429</v>
      </c>
      <c r="R374" s="16">
        <f t="shared" si="17"/>
        <v>61846200</v>
      </c>
      <c r="S374" s="12"/>
    </row>
    <row r="375" spans="1:19" s="17" customFormat="1" ht="78.75" x14ac:dyDescent="0.25">
      <c r="A375" s="13" t="s">
        <v>840</v>
      </c>
      <c r="B375" s="11">
        <v>371</v>
      </c>
      <c r="C375" s="39" t="s">
        <v>1662</v>
      </c>
      <c r="D375" s="24" t="s">
        <v>1155</v>
      </c>
      <c r="E375" s="12" t="s">
        <v>1156</v>
      </c>
      <c r="F375" s="12" t="s">
        <v>1157</v>
      </c>
      <c r="G375" s="13" t="s">
        <v>409</v>
      </c>
      <c r="H375" s="12" t="s">
        <v>18</v>
      </c>
      <c r="I375" s="12" t="s">
        <v>1154</v>
      </c>
      <c r="J375" s="13" t="s">
        <v>24</v>
      </c>
      <c r="K375" s="14">
        <v>280800</v>
      </c>
      <c r="L375" s="15">
        <v>365</v>
      </c>
      <c r="M375" s="14">
        <v>102492000</v>
      </c>
      <c r="N375" s="14">
        <v>84240</v>
      </c>
      <c r="O375" s="16">
        <v>30747600</v>
      </c>
      <c r="P375" s="16">
        <f t="shared" si="15"/>
        <v>1537380</v>
      </c>
      <c r="Q375" s="16">
        <f t="shared" si="16"/>
        <v>73208572</v>
      </c>
      <c r="R375" s="16">
        <f t="shared" si="17"/>
        <v>25623000</v>
      </c>
      <c r="S375" s="12"/>
    </row>
    <row r="376" spans="1:19" s="17" customFormat="1" ht="63" x14ac:dyDescent="0.25">
      <c r="A376" s="13" t="s">
        <v>840</v>
      </c>
      <c r="B376" s="11">
        <v>372</v>
      </c>
      <c r="C376" s="39" t="s">
        <v>1663</v>
      </c>
      <c r="D376" s="24" t="s">
        <v>1158</v>
      </c>
      <c r="E376" s="12" t="s">
        <v>1159</v>
      </c>
      <c r="F376" s="12" t="s">
        <v>1160</v>
      </c>
      <c r="G376" s="13" t="s">
        <v>409</v>
      </c>
      <c r="H376" s="12" t="s">
        <v>18</v>
      </c>
      <c r="I376" s="12" t="s">
        <v>1154</v>
      </c>
      <c r="J376" s="13" t="s">
        <v>24</v>
      </c>
      <c r="K376" s="14">
        <v>2400</v>
      </c>
      <c r="L376" s="15">
        <v>63814</v>
      </c>
      <c r="M376" s="14">
        <v>153153600</v>
      </c>
      <c r="N376" s="14">
        <v>720</v>
      </c>
      <c r="O376" s="16">
        <v>45946080</v>
      </c>
      <c r="P376" s="16">
        <f t="shared" si="15"/>
        <v>2297304</v>
      </c>
      <c r="Q376" s="16">
        <f t="shared" si="16"/>
        <v>109395429</v>
      </c>
      <c r="R376" s="16">
        <f t="shared" si="17"/>
        <v>38288400</v>
      </c>
      <c r="S376" s="12"/>
    </row>
    <row r="377" spans="1:19" s="17" customFormat="1" ht="63" x14ac:dyDescent="0.25">
      <c r="A377" s="13" t="s">
        <v>840</v>
      </c>
      <c r="B377" s="11">
        <v>373</v>
      </c>
      <c r="C377" s="39" t="s">
        <v>1664</v>
      </c>
      <c r="D377" s="24" t="s">
        <v>1161</v>
      </c>
      <c r="E377" s="12" t="s">
        <v>1162</v>
      </c>
      <c r="F377" s="12" t="s">
        <v>1163</v>
      </c>
      <c r="G377" s="13" t="s">
        <v>409</v>
      </c>
      <c r="H377" s="12" t="s">
        <v>18</v>
      </c>
      <c r="I377" s="12" t="s">
        <v>1154</v>
      </c>
      <c r="J377" s="13" t="s">
        <v>24</v>
      </c>
      <c r="K377" s="14">
        <v>280800</v>
      </c>
      <c r="L377" s="15">
        <v>312</v>
      </c>
      <c r="M377" s="14">
        <v>87609600</v>
      </c>
      <c r="N377" s="14">
        <v>84240</v>
      </c>
      <c r="O377" s="16">
        <v>26282880</v>
      </c>
      <c r="P377" s="16">
        <f t="shared" si="15"/>
        <v>1314144</v>
      </c>
      <c r="Q377" s="16">
        <f t="shared" si="16"/>
        <v>62578286</v>
      </c>
      <c r="R377" s="16">
        <f t="shared" si="17"/>
        <v>21902400</v>
      </c>
      <c r="S377" s="12"/>
    </row>
    <row r="378" spans="1:19" s="17" customFormat="1" ht="63" x14ac:dyDescent="0.25">
      <c r="A378" s="13" t="s">
        <v>840</v>
      </c>
      <c r="B378" s="11">
        <v>374</v>
      </c>
      <c r="C378" s="39" t="s">
        <v>1665</v>
      </c>
      <c r="D378" s="24" t="s">
        <v>1164</v>
      </c>
      <c r="E378" s="12" t="s">
        <v>1165</v>
      </c>
      <c r="F378" s="12" t="s">
        <v>1166</v>
      </c>
      <c r="G378" s="13"/>
      <c r="H378" s="12" t="s">
        <v>18</v>
      </c>
      <c r="I378" s="12" t="s">
        <v>1154</v>
      </c>
      <c r="J378" s="13" t="s">
        <v>34</v>
      </c>
      <c r="K378" s="14">
        <v>40000</v>
      </c>
      <c r="L378" s="15">
        <v>2625</v>
      </c>
      <c r="M378" s="14">
        <v>105000000</v>
      </c>
      <c r="N378" s="14">
        <v>12000</v>
      </c>
      <c r="O378" s="16">
        <v>31500000</v>
      </c>
      <c r="P378" s="16">
        <f t="shared" si="15"/>
        <v>1575000</v>
      </c>
      <c r="Q378" s="16">
        <f t="shared" si="16"/>
        <v>75000000</v>
      </c>
      <c r="R378" s="16">
        <f t="shared" si="17"/>
        <v>26250000</v>
      </c>
      <c r="S378" s="12"/>
    </row>
    <row r="379" spans="1:19" s="17" customFormat="1" ht="94.5" x14ac:dyDescent="0.25">
      <c r="A379" s="13" t="s">
        <v>840</v>
      </c>
      <c r="B379" s="11">
        <v>375</v>
      </c>
      <c r="C379" s="39" t="s">
        <v>1666</v>
      </c>
      <c r="D379" s="24" t="s">
        <v>1167</v>
      </c>
      <c r="E379" s="12" t="s">
        <v>1168</v>
      </c>
      <c r="F379" s="12" t="s">
        <v>1169</v>
      </c>
      <c r="G379" s="13" t="s">
        <v>409</v>
      </c>
      <c r="H379" s="12" t="s">
        <v>18</v>
      </c>
      <c r="I379" s="12" t="s">
        <v>1154</v>
      </c>
      <c r="J379" s="13" t="s">
        <v>68</v>
      </c>
      <c r="K379" s="14">
        <v>1000</v>
      </c>
      <c r="L379" s="15">
        <v>44995</v>
      </c>
      <c r="M379" s="14">
        <v>44995000</v>
      </c>
      <c r="N379" s="14">
        <v>300</v>
      </c>
      <c r="O379" s="16">
        <v>13498500</v>
      </c>
      <c r="P379" s="16">
        <f t="shared" si="15"/>
        <v>674925</v>
      </c>
      <c r="Q379" s="16">
        <f t="shared" si="16"/>
        <v>32139286</v>
      </c>
      <c r="R379" s="16">
        <f t="shared" si="17"/>
        <v>11248750</v>
      </c>
      <c r="S379" s="12"/>
    </row>
    <row r="380" spans="1:19" s="17" customFormat="1" ht="94.5" x14ac:dyDescent="0.25">
      <c r="A380" s="13" t="s">
        <v>840</v>
      </c>
      <c r="B380" s="11">
        <v>376</v>
      </c>
      <c r="C380" s="39" t="s">
        <v>1667</v>
      </c>
      <c r="D380" s="24" t="s">
        <v>1170</v>
      </c>
      <c r="E380" s="12" t="s">
        <v>1171</v>
      </c>
      <c r="F380" s="12" t="s">
        <v>1172</v>
      </c>
      <c r="G380" s="13" t="s">
        <v>409</v>
      </c>
      <c r="H380" s="12" t="s">
        <v>18</v>
      </c>
      <c r="I380" s="12" t="s">
        <v>1154</v>
      </c>
      <c r="J380" s="13" t="s">
        <v>24</v>
      </c>
      <c r="K380" s="14">
        <v>216</v>
      </c>
      <c r="L380" s="15">
        <v>89633</v>
      </c>
      <c r="M380" s="14">
        <v>19360728</v>
      </c>
      <c r="N380" s="14">
        <v>64</v>
      </c>
      <c r="O380" s="16">
        <v>5736512</v>
      </c>
      <c r="P380" s="16">
        <f t="shared" si="15"/>
        <v>290411</v>
      </c>
      <c r="Q380" s="16">
        <f t="shared" si="16"/>
        <v>13829092</v>
      </c>
      <c r="R380" s="16">
        <f t="shared" si="17"/>
        <v>4840182</v>
      </c>
      <c r="S380" s="12"/>
    </row>
    <row r="381" spans="1:19" s="17" customFormat="1" ht="78.75" x14ac:dyDescent="0.25">
      <c r="A381" s="13" t="s">
        <v>840</v>
      </c>
      <c r="B381" s="11">
        <v>377</v>
      </c>
      <c r="C381" s="39" t="s">
        <v>1668</v>
      </c>
      <c r="D381" s="24" t="s">
        <v>1173</v>
      </c>
      <c r="E381" s="12" t="s">
        <v>1174</v>
      </c>
      <c r="F381" s="12" t="s">
        <v>1175</v>
      </c>
      <c r="G381" s="13" t="s">
        <v>409</v>
      </c>
      <c r="H381" s="12" t="s">
        <v>18</v>
      </c>
      <c r="I381" s="12" t="s">
        <v>1154</v>
      </c>
      <c r="J381" s="13" t="s">
        <v>24</v>
      </c>
      <c r="K381" s="14">
        <v>216</v>
      </c>
      <c r="L381" s="15">
        <v>104620</v>
      </c>
      <c r="M381" s="14">
        <v>22597920</v>
      </c>
      <c r="N381" s="14">
        <v>64</v>
      </c>
      <c r="O381" s="16">
        <v>6695680</v>
      </c>
      <c r="P381" s="16">
        <f t="shared" si="15"/>
        <v>338969</v>
      </c>
      <c r="Q381" s="16">
        <f t="shared" si="16"/>
        <v>16141372</v>
      </c>
      <c r="R381" s="16">
        <f t="shared" si="17"/>
        <v>5649480</v>
      </c>
      <c r="S381" s="12"/>
    </row>
    <row r="382" spans="1:19" s="17" customFormat="1" ht="63" x14ac:dyDescent="0.25">
      <c r="A382" s="13" t="s">
        <v>840</v>
      </c>
      <c r="B382" s="11">
        <v>378</v>
      </c>
      <c r="C382" s="39" t="s">
        <v>1669</v>
      </c>
      <c r="D382" s="24" t="s">
        <v>1176</v>
      </c>
      <c r="E382" s="12" t="s">
        <v>1177</v>
      </c>
      <c r="F382" s="12" t="s">
        <v>1178</v>
      </c>
      <c r="G382" s="13" t="s">
        <v>17</v>
      </c>
      <c r="H382" s="12" t="s">
        <v>18</v>
      </c>
      <c r="I382" s="12" t="s">
        <v>1154</v>
      </c>
      <c r="J382" s="13" t="s">
        <v>68</v>
      </c>
      <c r="K382" s="14">
        <v>3000</v>
      </c>
      <c r="L382" s="15">
        <v>60690</v>
      </c>
      <c r="M382" s="14">
        <v>182070000</v>
      </c>
      <c r="N382" s="14">
        <v>900</v>
      </c>
      <c r="O382" s="16">
        <v>54621000</v>
      </c>
      <c r="P382" s="16">
        <f t="shared" si="15"/>
        <v>2731050</v>
      </c>
      <c r="Q382" s="16">
        <f t="shared" si="16"/>
        <v>130050000</v>
      </c>
      <c r="R382" s="16">
        <f t="shared" si="17"/>
        <v>45517500</v>
      </c>
      <c r="S382" s="12"/>
    </row>
    <row r="383" spans="1:19" s="17" customFormat="1" ht="78.75" x14ac:dyDescent="0.25">
      <c r="A383" s="13" t="s">
        <v>840</v>
      </c>
      <c r="B383" s="11">
        <v>379</v>
      </c>
      <c r="C383" s="39" t="s">
        <v>1670</v>
      </c>
      <c r="D383" s="24" t="s">
        <v>1179</v>
      </c>
      <c r="E383" s="12" t="s">
        <v>1180</v>
      </c>
      <c r="F383" s="12" t="s">
        <v>1181</v>
      </c>
      <c r="G383" s="13" t="s">
        <v>17</v>
      </c>
      <c r="H383" s="12" t="s">
        <v>18</v>
      </c>
      <c r="I383" s="12" t="s">
        <v>1154</v>
      </c>
      <c r="J383" s="13" t="s">
        <v>24</v>
      </c>
      <c r="K383" s="14">
        <v>216</v>
      </c>
      <c r="L383" s="15">
        <v>149338</v>
      </c>
      <c r="M383" s="14">
        <v>32257008</v>
      </c>
      <c r="N383" s="14">
        <v>64</v>
      </c>
      <c r="O383" s="16">
        <v>9557632</v>
      </c>
      <c r="P383" s="16">
        <f t="shared" si="15"/>
        <v>483856</v>
      </c>
      <c r="Q383" s="16">
        <f t="shared" si="16"/>
        <v>23040720</v>
      </c>
      <c r="R383" s="16">
        <f t="shared" si="17"/>
        <v>8064252</v>
      </c>
      <c r="S383" s="12"/>
    </row>
    <row r="384" spans="1:19" s="17" customFormat="1" ht="78.75" x14ac:dyDescent="0.25">
      <c r="A384" s="13" t="s">
        <v>840</v>
      </c>
      <c r="B384" s="11">
        <v>380</v>
      </c>
      <c r="C384" s="39" t="s">
        <v>1671</v>
      </c>
      <c r="D384" s="24" t="s">
        <v>1182</v>
      </c>
      <c r="E384" s="12" t="s">
        <v>1183</v>
      </c>
      <c r="F384" s="12" t="s">
        <v>1184</v>
      </c>
      <c r="G384" s="13" t="s">
        <v>17</v>
      </c>
      <c r="H384" s="12" t="s">
        <v>18</v>
      </c>
      <c r="I384" s="12" t="s">
        <v>1154</v>
      </c>
      <c r="J384" s="13" t="s">
        <v>24</v>
      </c>
      <c r="K384" s="14">
        <v>24</v>
      </c>
      <c r="L384" s="15">
        <v>310025</v>
      </c>
      <c r="M384" s="14">
        <v>7440600</v>
      </c>
      <c r="N384" s="14">
        <v>7</v>
      </c>
      <c r="O384" s="16">
        <v>2170175</v>
      </c>
      <c r="P384" s="16">
        <f t="shared" si="15"/>
        <v>111609</v>
      </c>
      <c r="Q384" s="16">
        <f t="shared" si="16"/>
        <v>5314715</v>
      </c>
      <c r="R384" s="16">
        <f t="shared" si="17"/>
        <v>1860150</v>
      </c>
      <c r="S384" s="12"/>
    </row>
    <row r="385" spans="1:19" s="17" customFormat="1" ht="78.75" x14ac:dyDescent="0.25">
      <c r="A385" s="13" t="s">
        <v>840</v>
      </c>
      <c r="B385" s="11">
        <v>381</v>
      </c>
      <c r="C385" s="39" t="s">
        <v>1672</v>
      </c>
      <c r="D385" s="24" t="s">
        <v>1185</v>
      </c>
      <c r="E385" s="12" t="s">
        <v>1186</v>
      </c>
      <c r="F385" s="12" t="s">
        <v>1187</v>
      </c>
      <c r="G385" s="13" t="s">
        <v>409</v>
      </c>
      <c r="H385" s="12" t="s">
        <v>18</v>
      </c>
      <c r="I385" s="12" t="s">
        <v>1154</v>
      </c>
      <c r="J385" s="13" t="s">
        <v>68</v>
      </c>
      <c r="K385" s="14">
        <v>4000</v>
      </c>
      <c r="L385" s="15">
        <v>43900</v>
      </c>
      <c r="M385" s="14">
        <v>175600000</v>
      </c>
      <c r="N385" s="14">
        <v>1200</v>
      </c>
      <c r="O385" s="16">
        <v>52680000</v>
      </c>
      <c r="P385" s="16">
        <f t="shared" si="15"/>
        <v>2634000</v>
      </c>
      <c r="Q385" s="16">
        <f t="shared" si="16"/>
        <v>125428572</v>
      </c>
      <c r="R385" s="16">
        <f t="shared" si="17"/>
        <v>43900000</v>
      </c>
      <c r="S385" s="12"/>
    </row>
    <row r="386" spans="1:19" s="17" customFormat="1" ht="78.75" x14ac:dyDescent="0.25">
      <c r="A386" s="13" t="s">
        <v>840</v>
      </c>
      <c r="B386" s="11">
        <v>382</v>
      </c>
      <c r="C386" s="39" t="s">
        <v>1673</v>
      </c>
      <c r="D386" s="24" t="s">
        <v>1188</v>
      </c>
      <c r="E386" s="12" t="s">
        <v>1189</v>
      </c>
      <c r="F386" s="12" t="s">
        <v>1190</v>
      </c>
      <c r="G386" s="13" t="s">
        <v>409</v>
      </c>
      <c r="H386" s="12" t="s">
        <v>18</v>
      </c>
      <c r="I386" s="12" t="s">
        <v>1154</v>
      </c>
      <c r="J386" s="13" t="s">
        <v>24</v>
      </c>
      <c r="K386" s="14">
        <v>216</v>
      </c>
      <c r="L386" s="15">
        <v>132692</v>
      </c>
      <c r="M386" s="14">
        <v>28661472</v>
      </c>
      <c r="N386" s="14">
        <v>64</v>
      </c>
      <c r="O386" s="16">
        <v>8492288</v>
      </c>
      <c r="P386" s="16">
        <f t="shared" si="15"/>
        <v>429923</v>
      </c>
      <c r="Q386" s="16">
        <f t="shared" si="16"/>
        <v>20472480</v>
      </c>
      <c r="R386" s="16">
        <f t="shared" si="17"/>
        <v>7165368</v>
      </c>
      <c r="S386" s="12"/>
    </row>
    <row r="387" spans="1:19" s="17" customFormat="1" ht="78.75" x14ac:dyDescent="0.25">
      <c r="A387" s="13" t="s">
        <v>840</v>
      </c>
      <c r="B387" s="11">
        <v>383</v>
      </c>
      <c r="C387" s="39" t="s">
        <v>1674</v>
      </c>
      <c r="D387" s="24" t="s">
        <v>1191</v>
      </c>
      <c r="E387" s="12" t="s">
        <v>1192</v>
      </c>
      <c r="F387" s="12" t="s">
        <v>1193</v>
      </c>
      <c r="G387" s="13" t="s">
        <v>409</v>
      </c>
      <c r="H387" s="12" t="s">
        <v>18</v>
      </c>
      <c r="I387" s="12" t="s">
        <v>1154</v>
      </c>
      <c r="J387" s="13" t="s">
        <v>24</v>
      </c>
      <c r="K387" s="14">
        <v>24</v>
      </c>
      <c r="L387" s="15">
        <v>325000</v>
      </c>
      <c r="M387" s="14">
        <v>7800000</v>
      </c>
      <c r="N387" s="14">
        <v>7</v>
      </c>
      <c r="O387" s="16">
        <v>2275000</v>
      </c>
      <c r="P387" s="16">
        <f t="shared" si="15"/>
        <v>117000</v>
      </c>
      <c r="Q387" s="16">
        <f t="shared" si="16"/>
        <v>5571429</v>
      </c>
      <c r="R387" s="16">
        <f t="shared" si="17"/>
        <v>1950000</v>
      </c>
      <c r="S387" s="12"/>
    </row>
    <row r="388" spans="1:19" s="17" customFormat="1" ht="78.75" x14ac:dyDescent="0.25">
      <c r="A388" s="13" t="s">
        <v>840</v>
      </c>
      <c r="B388" s="11">
        <v>384</v>
      </c>
      <c r="C388" s="39" t="s">
        <v>1675</v>
      </c>
      <c r="D388" s="24" t="s">
        <v>1194</v>
      </c>
      <c r="E388" s="12" t="s">
        <v>1195</v>
      </c>
      <c r="F388" s="12" t="s">
        <v>1196</v>
      </c>
      <c r="G388" s="13" t="s">
        <v>17</v>
      </c>
      <c r="H388" s="12" t="s">
        <v>18</v>
      </c>
      <c r="I388" s="12" t="s">
        <v>1154</v>
      </c>
      <c r="J388" s="13" t="s">
        <v>68</v>
      </c>
      <c r="K388" s="14">
        <v>2000</v>
      </c>
      <c r="L388" s="15">
        <v>52870</v>
      </c>
      <c r="M388" s="14">
        <v>105740000</v>
      </c>
      <c r="N388" s="14">
        <v>600</v>
      </c>
      <c r="O388" s="16">
        <v>31722000</v>
      </c>
      <c r="P388" s="16">
        <f t="shared" si="15"/>
        <v>1586100</v>
      </c>
      <c r="Q388" s="16">
        <f t="shared" si="16"/>
        <v>75528572</v>
      </c>
      <c r="R388" s="16">
        <f t="shared" si="17"/>
        <v>26435000</v>
      </c>
      <c r="S388" s="12"/>
    </row>
    <row r="389" spans="1:19" s="17" customFormat="1" ht="110.25" x14ac:dyDescent="0.25">
      <c r="A389" s="13" t="s">
        <v>840</v>
      </c>
      <c r="B389" s="11">
        <v>385</v>
      </c>
      <c r="C389" s="39" t="s">
        <v>1676</v>
      </c>
      <c r="D389" s="24" t="s">
        <v>1197</v>
      </c>
      <c r="E389" s="12" t="s">
        <v>1198</v>
      </c>
      <c r="F389" s="12" t="s">
        <v>1199</v>
      </c>
      <c r="G389" s="13" t="s">
        <v>17</v>
      </c>
      <c r="H389" s="12" t="s">
        <v>18</v>
      </c>
      <c r="I389" s="12" t="s">
        <v>1154</v>
      </c>
      <c r="J389" s="13" t="s">
        <v>24</v>
      </c>
      <c r="K389" s="14">
        <v>216</v>
      </c>
      <c r="L389" s="15">
        <v>67225</v>
      </c>
      <c r="M389" s="14">
        <v>14520600</v>
      </c>
      <c r="N389" s="14">
        <v>64</v>
      </c>
      <c r="O389" s="16">
        <v>4302400</v>
      </c>
      <c r="P389" s="16">
        <f t="shared" si="15"/>
        <v>217809</v>
      </c>
      <c r="Q389" s="16">
        <f t="shared" si="16"/>
        <v>10371858</v>
      </c>
      <c r="R389" s="16">
        <f t="shared" si="17"/>
        <v>3630150</v>
      </c>
      <c r="S389" s="12"/>
    </row>
    <row r="390" spans="1:19" s="17" customFormat="1" ht="94.5" x14ac:dyDescent="0.25">
      <c r="A390" s="13" t="s">
        <v>840</v>
      </c>
      <c r="B390" s="11">
        <v>386</v>
      </c>
      <c r="C390" s="39" t="s">
        <v>1677</v>
      </c>
      <c r="D390" s="24" t="s">
        <v>1200</v>
      </c>
      <c r="E390" s="12" t="s">
        <v>1201</v>
      </c>
      <c r="F390" s="12" t="s">
        <v>1202</v>
      </c>
      <c r="G390" s="13" t="s">
        <v>17</v>
      </c>
      <c r="H390" s="12" t="s">
        <v>18</v>
      </c>
      <c r="I390" s="12" t="s">
        <v>1154</v>
      </c>
      <c r="J390" s="13" t="s">
        <v>24</v>
      </c>
      <c r="K390" s="14">
        <v>24</v>
      </c>
      <c r="L390" s="15">
        <v>620049</v>
      </c>
      <c r="M390" s="14">
        <v>14881176</v>
      </c>
      <c r="N390" s="14">
        <v>7</v>
      </c>
      <c r="O390" s="16">
        <v>4340343</v>
      </c>
      <c r="P390" s="16">
        <f t="shared" ref="P390:P417" si="18">ROUNDUP(M390*1.5/100,0)</f>
        <v>223218</v>
      </c>
      <c r="Q390" s="16">
        <f t="shared" ref="Q390:Q417" si="19">ROUNDUP(M390/1.05*1.5/2,0)</f>
        <v>10629412</v>
      </c>
      <c r="R390" s="16">
        <f t="shared" ref="R390:R417" si="20">ROUNDUP(M390*0.25,0)</f>
        <v>3720294</v>
      </c>
      <c r="S390" s="12"/>
    </row>
    <row r="391" spans="1:19" s="17" customFormat="1" ht="78.75" x14ac:dyDescent="0.25">
      <c r="A391" s="13" t="s">
        <v>840</v>
      </c>
      <c r="B391" s="11">
        <v>387</v>
      </c>
      <c r="C391" s="39" t="s">
        <v>1678</v>
      </c>
      <c r="D391" s="24" t="s">
        <v>1203</v>
      </c>
      <c r="E391" s="12" t="s">
        <v>1204</v>
      </c>
      <c r="F391" s="12" t="s">
        <v>1205</v>
      </c>
      <c r="G391" s="13" t="s">
        <v>17</v>
      </c>
      <c r="H391" s="12" t="s">
        <v>18</v>
      </c>
      <c r="I391" s="12" t="s">
        <v>1154</v>
      </c>
      <c r="J391" s="13" t="s">
        <v>68</v>
      </c>
      <c r="K391" s="14">
        <v>1000</v>
      </c>
      <c r="L391" s="15">
        <v>63704</v>
      </c>
      <c r="M391" s="14">
        <v>63704000</v>
      </c>
      <c r="N391" s="14">
        <v>300</v>
      </c>
      <c r="O391" s="16">
        <v>19111200</v>
      </c>
      <c r="P391" s="16">
        <f t="shared" si="18"/>
        <v>955560</v>
      </c>
      <c r="Q391" s="16">
        <f t="shared" si="19"/>
        <v>45502858</v>
      </c>
      <c r="R391" s="16">
        <f t="shared" si="20"/>
        <v>15926000</v>
      </c>
      <c r="S391" s="12"/>
    </row>
    <row r="392" spans="1:19" s="17" customFormat="1" ht="94.5" x14ac:dyDescent="0.25">
      <c r="A392" s="13" t="s">
        <v>840</v>
      </c>
      <c r="B392" s="11">
        <v>388</v>
      </c>
      <c r="C392" s="39" t="s">
        <v>1679</v>
      </c>
      <c r="D392" s="24" t="s">
        <v>1206</v>
      </c>
      <c r="E392" s="12" t="s">
        <v>1207</v>
      </c>
      <c r="F392" s="12" t="s">
        <v>1208</v>
      </c>
      <c r="G392" s="13" t="s">
        <v>17</v>
      </c>
      <c r="H392" s="12" t="s">
        <v>18</v>
      </c>
      <c r="I392" s="12" t="s">
        <v>1154</v>
      </c>
      <c r="J392" s="13" t="s">
        <v>24</v>
      </c>
      <c r="K392" s="14">
        <v>216</v>
      </c>
      <c r="L392" s="15">
        <v>135000</v>
      </c>
      <c r="M392" s="14">
        <v>29160000</v>
      </c>
      <c r="N392" s="14">
        <v>64</v>
      </c>
      <c r="O392" s="16">
        <v>8640000</v>
      </c>
      <c r="P392" s="16">
        <f t="shared" si="18"/>
        <v>437400</v>
      </c>
      <c r="Q392" s="16">
        <f t="shared" si="19"/>
        <v>20828572</v>
      </c>
      <c r="R392" s="16">
        <f t="shared" si="20"/>
        <v>7290000</v>
      </c>
      <c r="S392" s="12"/>
    </row>
    <row r="393" spans="1:19" s="17" customFormat="1" ht="94.5" x14ac:dyDescent="0.25">
      <c r="A393" s="13" t="s">
        <v>840</v>
      </c>
      <c r="B393" s="11">
        <v>389</v>
      </c>
      <c r="C393" s="39" t="s">
        <v>1680</v>
      </c>
      <c r="D393" s="24" t="s">
        <v>1209</v>
      </c>
      <c r="E393" s="12" t="s">
        <v>1210</v>
      </c>
      <c r="F393" s="12" t="s">
        <v>1211</v>
      </c>
      <c r="G393" s="13" t="s">
        <v>17</v>
      </c>
      <c r="H393" s="12" t="s">
        <v>18</v>
      </c>
      <c r="I393" s="12" t="s">
        <v>1154</v>
      </c>
      <c r="J393" s="13" t="s">
        <v>24</v>
      </c>
      <c r="K393" s="14">
        <v>24</v>
      </c>
      <c r="L393" s="15">
        <v>52309</v>
      </c>
      <c r="M393" s="14">
        <v>1255416</v>
      </c>
      <c r="N393" s="14">
        <v>7</v>
      </c>
      <c r="O393" s="16">
        <v>366163</v>
      </c>
      <c r="P393" s="16">
        <f t="shared" si="18"/>
        <v>18832</v>
      </c>
      <c r="Q393" s="16">
        <f t="shared" si="19"/>
        <v>896726</v>
      </c>
      <c r="R393" s="16">
        <f t="shared" si="20"/>
        <v>313854</v>
      </c>
      <c r="S393" s="12"/>
    </row>
    <row r="394" spans="1:19" s="17" customFormat="1" ht="78.75" x14ac:dyDescent="0.25">
      <c r="A394" s="13" t="s">
        <v>840</v>
      </c>
      <c r="B394" s="11">
        <v>390</v>
      </c>
      <c r="C394" s="39" t="s">
        <v>1681</v>
      </c>
      <c r="D394" s="24" t="s">
        <v>1212</v>
      </c>
      <c r="E394" s="12" t="s">
        <v>1213</v>
      </c>
      <c r="F394" s="12" t="s">
        <v>1214</v>
      </c>
      <c r="G394" s="13" t="s">
        <v>17</v>
      </c>
      <c r="H394" s="12" t="s">
        <v>18</v>
      </c>
      <c r="I394" s="12" t="s">
        <v>1154</v>
      </c>
      <c r="J394" s="13" t="s">
        <v>68</v>
      </c>
      <c r="K394" s="14">
        <v>1400</v>
      </c>
      <c r="L394" s="15">
        <v>102488</v>
      </c>
      <c r="M394" s="14">
        <v>143483200</v>
      </c>
      <c r="N394" s="14">
        <v>420</v>
      </c>
      <c r="O394" s="16">
        <v>43044960</v>
      </c>
      <c r="P394" s="16">
        <f t="shared" si="18"/>
        <v>2152248</v>
      </c>
      <c r="Q394" s="16">
        <f t="shared" si="19"/>
        <v>102488000</v>
      </c>
      <c r="R394" s="16">
        <f t="shared" si="20"/>
        <v>35870800</v>
      </c>
      <c r="S394" s="12"/>
    </row>
    <row r="395" spans="1:19" s="17" customFormat="1" ht="110.25" x14ac:dyDescent="0.25">
      <c r="A395" s="13" t="s">
        <v>840</v>
      </c>
      <c r="B395" s="11">
        <v>391</v>
      </c>
      <c r="C395" s="39" t="s">
        <v>1682</v>
      </c>
      <c r="D395" s="24" t="s">
        <v>1215</v>
      </c>
      <c r="E395" s="12" t="s">
        <v>1216</v>
      </c>
      <c r="F395" s="12" t="s">
        <v>1217</v>
      </c>
      <c r="G395" s="13" t="s">
        <v>17</v>
      </c>
      <c r="H395" s="12" t="s">
        <v>18</v>
      </c>
      <c r="I395" s="12" t="s">
        <v>1154</v>
      </c>
      <c r="J395" s="13" t="s">
        <v>24</v>
      </c>
      <c r="K395" s="14">
        <v>216</v>
      </c>
      <c r="L395" s="15">
        <v>130528</v>
      </c>
      <c r="M395" s="14">
        <v>28194048</v>
      </c>
      <c r="N395" s="14">
        <v>64</v>
      </c>
      <c r="O395" s="16">
        <v>8353792</v>
      </c>
      <c r="P395" s="16">
        <f t="shared" si="18"/>
        <v>422911</v>
      </c>
      <c r="Q395" s="16">
        <f t="shared" si="19"/>
        <v>20138606</v>
      </c>
      <c r="R395" s="16">
        <f t="shared" si="20"/>
        <v>7048512</v>
      </c>
      <c r="S395" s="12"/>
    </row>
    <row r="396" spans="1:19" s="17" customFormat="1" ht="94.5" x14ac:dyDescent="0.25">
      <c r="A396" s="13" t="s">
        <v>840</v>
      </c>
      <c r="B396" s="11">
        <v>392</v>
      </c>
      <c r="C396" s="39" t="s">
        <v>1683</v>
      </c>
      <c r="D396" s="24" t="s">
        <v>1218</v>
      </c>
      <c r="E396" s="12" t="s">
        <v>1219</v>
      </c>
      <c r="F396" s="12" t="s">
        <v>1220</v>
      </c>
      <c r="G396" s="13" t="s">
        <v>17</v>
      </c>
      <c r="H396" s="12" t="s">
        <v>18</v>
      </c>
      <c r="I396" s="12" t="s">
        <v>1154</v>
      </c>
      <c r="J396" s="13" t="s">
        <v>24</v>
      </c>
      <c r="K396" s="14">
        <v>24</v>
      </c>
      <c r="L396" s="15">
        <v>291464</v>
      </c>
      <c r="M396" s="14">
        <v>6995136</v>
      </c>
      <c r="N396" s="14">
        <v>7</v>
      </c>
      <c r="O396" s="16">
        <v>2040248</v>
      </c>
      <c r="P396" s="16">
        <f t="shared" si="18"/>
        <v>104928</v>
      </c>
      <c r="Q396" s="16">
        <f t="shared" si="19"/>
        <v>4996526</v>
      </c>
      <c r="R396" s="16">
        <f t="shared" si="20"/>
        <v>1748784</v>
      </c>
      <c r="S396" s="12"/>
    </row>
    <row r="397" spans="1:19" s="17" customFormat="1" ht="78.75" x14ac:dyDescent="0.25">
      <c r="A397" s="13" t="s">
        <v>840</v>
      </c>
      <c r="B397" s="11">
        <v>393</v>
      </c>
      <c r="C397" s="39" t="s">
        <v>1684</v>
      </c>
      <c r="D397" s="24" t="s">
        <v>1221</v>
      </c>
      <c r="E397" s="12" t="s">
        <v>1222</v>
      </c>
      <c r="F397" s="12" t="s">
        <v>1223</v>
      </c>
      <c r="G397" s="13" t="s">
        <v>17</v>
      </c>
      <c r="H397" s="12" t="s">
        <v>18</v>
      </c>
      <c r="I397" s="12" t="s">
        <v>1154</v>
      </c>
      <c r="J397" s="13" t="s">
        <v>68</v>
      </c>
      <c r="K397" s="14">
        <v>1400</v>
      </c>
      <c r="L397" s="15">
        <v>71148</v>
      </c>
      <c r="M397" s="14">
        <v>99607200</v>
      </c>
      <c r="N397" s="14">
        <v>420</v>
      </c>
      <c r="O397" s="16">
        <v>29882160</v>
      </c>
      <c r="P397" s="16">
        <f t="shared" si="18"/>
        <v>1494108</v>
      </c>
      <c r="Q397" s="16">
        <f t="shared" si="19"/>
        <v>71148000</v>
      </c>
      <c r="R397" s="16">
        <f t="shared" si="20"/>
        <v>24901800</v>
      </c>
      <c r="S397" s="12"/>
    </row>
    <row r="398" spans="1:19" s="17" customFormat="1" ht="110.25" x14ac:dyDescent="0.25">
      <c r="A398" s="13" t="s">
        <v>840</v>
      </c>
      <c r="B398" s="11">
        <v>394</v>
      </c>
      <c r="C398" s="39" t="s">
        <v>1685</v>
      </c>
      <c r="D398" s="24" t="s">
        <v>1224</v>
      </c>
      <c r="E398" s="12" t="s">
        <v>1225</v>
      </c>
      <c r="F398" s="12" t="s">
        <v>1226</v>
      </c>
      <c r="G398" s="13" t="s">
        <v>17</v>
      </c>
      <c r="H398" s="12" t="s">
        <v>18</v>
      </c>
      <c r="I398" s="12" t="s">
        <v>1154</v>
      </c>
      <c r="J398" s="13" t="s">
        <v>24</v>
      </c>
      <c r="K398" s="14">
        <v>216</v>
      </c>
      <c r="L398" s="15">
        <v>128297</v>
      </c>
      <c r="M398" s="14">
        <v>27712152</v>
      </c>
      <c r="N398" s="14">
        <v>64</v>
      </c>
      <c r="O398" s="16">
        <v>8211008</v>
      </c>
      <c r="P398" s="16">
        <f t="shared" si="18"/>
        <v>415683</v>
      </c>
      <c r="Q398" s="16">
        <f t="shared" si="19"/>
        <v>19794395</v>
      </c>
      <c r="R398" s="16">
        <f t="shared" si="20"/>
        <v>6928038</v>
      </c>
      <c r="S398" s="12"/>
    </row>
    <row r="399" spans="1:19" s="17" customFormat="1" ht="94.5" x14ac:dyDescent="0.25">
      <c r="A399" s="13" t="s">
        <v>840</v>
      </c>
      <c r="B399" s="11">
        <v>395</v>
      </c>
      <c r="C399" s="39" t="s">
        <v>1686</v>
      </c>
      <c r="D399" s="24" t="s">
        <v>1227</v>
      </c>
      <c r="E399" s="12" t="s">
        <v>1228</v>
      </c>
      <c r="F399" s="12" t="s">
        <v>1229</v>
      </c>
      <c r="G399" s="13" t="s">
        <v>17</v>
      </c>
      <c r="H399" s="12" t="s">
        <v>18</v>
      </c>
      <c r="I399" s="12" t="s">
        <v>1154</v>
      </c>
      <c r="J399" s="13" t="s">
        <v>24</v>
      </c>
      <c r="K399" s="14">
        <v>24</v>
      </c>
      <c r="L399" s="15">
        <v>78464</v>
      </c>
      <c r="M399" s="14">
        <v>1883136</v>
      </c>
      <c r="N399" s="14">
        <v>7</v>
      </c>
      <c r="O399" s="16">
        <v>549248</v>
      </c>
      <c r="P399" s="16">
        <f t="shared" si="18"/>
        <v>28248</v>
      </c>
      <c r="Q399" s="16">
        <f t="shared" si="19"/>
        <v>1345098</v>
      </c>
      <c r="R399" s="16">
        <f t="shared" si="20"/>
        <v>470784</v>
      </c>
      <c r="S399" s="12"/>
    </row>
    <row r="400" spans="1:19" s="17" customFormat="1" ht="78.75" x14ac:dyDescent="0.25">
      <c r="A400" s="13" t="s">
        <v>840</v>
      </c>
      <c r="B400" s="11">
        <v>396</v>
      </c>
      <c r="C400" s="39" t="s">
        <v>1687</v>
      </c>
      <c r="D400" s="24" t="s">
        <v>1230</v>
      </c>
      <c r="E400" s="12" t="s">
        <v>1231</v>
      </c>
      <c r="F400" s="12" t="s">
        <v>1232</v>
      </c>
      <c r="G400" s="13" t="s">
        <v>17</v>
      </c>
      <c r="H400" s="12" t="s">
        <v>18</v>
      </c>
      <c r="I400" s="12" t="s">
        <v>1154</v>
      </c>
      <c r="J400" s="13" t="s">
        <v>68</v>
      </c>
      <c r="K400" s="14">
        <v>4000</v>
      </c>
      <c r="L400" s="15">
        <v>111937</v>
      </c>
      <c r="M400" s="14">
        <v>447748000</v>
      </c>
      <c r="N400" s="14">
        <v>1200</v>
      </c>
      <c r="O400" s="16">
        <v>134324400</v>
      </c>
      <c r="P400" s="16">
        <f t="shared" si="18"/>
        <v>6716220</v>
      </c>
      <c r="Q400" s="16">
        <f t="shared" si="19"/>
        <v>319820000</v>
      </c>
      <c r="R400" s="16">
        <f t="shared" si="20"/>
        <v>111937000</v>
      </c>
      <c r="S400" s="12"/>
    </row>
    <row r="401" spans="1:19" s="17" customFormat="1" ht="94.5" x14ac:dyDescent="0.25">
      <c r="A401" s="13" t="s">
        <v>840</v>
      </c>
      <c r="B401" s="11">
        <v>397</v>
      </c>
      <c r="C401" s="39" t="s">
        <v>1688</v>
      </c>
      <c r="D401" s="24" t="s">
        <v>1233</v>
      </c>
      <c r="E401" s="12" t="s">
        <v>1234</v>
      </c>
      <c r="F401" s="12" t="s">
        <v>1235</v>
      </c>
      <c r="G401" s="13" t="s">
        <v>17</v>
      </c>
      <c r="H401" s="12" t="s">
        <v>18</v>
      </c>
      <c r="I401" s="12" t="s">
        <v>1154</v>
      </c>
      <c r="J401" s="13" t="s">
        <v>24</v>
      </c>
      <c r="K401" s="14">
        <v>216</v>
      </c>
      <c r="L401" s="15">
        <v>134450</v>
      </c>
      <c r="M401" s="14">
        <v>29041200</v>
      </c>
      <c r="N401" s="14">
        <v>64</v>
      </c>
      <c r="O401" s="16">
        <v>8604800</v>
      </c>
      <c r="P401" s="16">
        <f t="shared" si="18"/>
        <v>435618</v>
      </c>
      <c r="Q401" s="16">
        <f t="shared" si="19"/>
        <v>20743715</v>
      </c>
      <c r="R401" s="16">
        <f t="shared" si="20"/>
        <v>7260300</v>
      </c>
      <c r="S401" s="12"/>
    </row>
    <row r="402" spans="1:19" s="17" customFormat="1" ht="94.5" x14ac:dyDescent="0.25">
      <c r="A402" s="13" t="s">
        <v>840</v>
      </c>
      <c r="B402" s="11">
        <v>398</v>
      </c>
      <c r="C402" s="39" t="s">
        <v>1689</v>
      </c>
      <c r="D402" s="24" t="s">
        <v>1236</v>
      </c>
      <c r="E402" s="12" t="s">
        <v>1237</v>
      </c>
      <c r="F402" s="12" t="s">
        <v>1238</v>
      </c>
      <c r="G402" s="13" t="s">
        <v>17</v>
      </c>
      <c r="H402" s="12" t="s">
        <v>18</v>
      </c>
      <c r="I402" s="12" t="s">
        <v>1154</v>
      </c>
      <c r="J402" s="13" t="s">
        <v>24</v>
      </c>
      <c r="K402" s="14">
        <v>24</v>
      </c>
      <c r="L402" s="15">
        <v>582929</v>
      </c>
      <c r="M402" s="14">
        <v>13990296</v>
      </c>
      <c r="N402" s="14">
        <v>7</v>
      </c>
      <c r="O402" s="16">
        <v>4080503</v>
      </c>
      <c r="P402" s="16">
        <f t="shared" si="18"/>
        <v>209855</v>
      </c>
      <c r="Q402" s="16">
        <f t="shared" si="19"/>
        <v>9993069</v>
      </c>
      <c r="R402" s="16">
        <f t="shared" si="20"/>
        <v>3497574</v>
      </c>
      <c r="S402" s="12"/>
    </row>
    <row r="403" spans="1:19" s="17" customFormat="1" ht="63" x14ac:dyDescent="0.25">
      <c r="A403" s="13" t="s">
        <v>840</v>
      </c>
      <c r="B403" s="11">
        <v>399</v>
      </c>
      <c r="C403" s="39" t="s">
        <v>1690</v>
      </c>
      <c r="D403" s="24" t="s">
        <v>1239</v>
      </c>
      <c r="E403" s="12" t="s">
        <v>1240</v>
      </c>
      <c r="F403" s="12" t="s">
        <v>1241</v>
      </c>
      <c r="G403" s="13"/>
      <c r="H403" s="12" t="s">
        <v>18</v>
      </c>
      <c r="I403" s="12" t="s">
        <v>1154</v>
      </c>
      <c r="J403" s="13" t="s">
        <v>24</v>
      </c>
      <c r="K403" s="14">
        <v>280800</v>
      </c>
      <c r="L403" s="15">
        <v>1680</v>
      </c>
      <c r="M403" s="14">
        <v>471744000</v>
      </c>
      <c r="N403" s="14">
        <v>84240</v>
      </c>
      <c r="O403" s="16">
        <v>141523200</v>
      </c>
      <c r="P403" s="16">
        <f t="shared" si="18"/>
        <v>7076160</v>
      </c>
      <c r="Q403" s="16">
        <f t="shared" si="19"/>
        <v>336960000</v>
      </c>
      <c r="R403" s="16">
        <f t="shared" si="20"/>
        <v>117936000</v>
      </c>
      <c r="S403" s="12"/>
    </row>
    <row r="404" spans="1:19" s="17" customFormat="1" ht="63" x14ac:dyDescent="0.25">
      <c r="A404" s="13" t="s">
        <v>840</v>
      </c>
      <c r="B404" s="11">
        <v>400</v>
      </c>
      <c r="C404" s="39" t="s">
        <v>1691</v>
      </c>
      <c r="D404" s="24" t="s">
        <v>1242</v>
      </c>
      <c r="E404" s="12" t="s">
        <v>1243</v>
      </c>
      <c r="F404" s="12" t="s">
        <v>1244</v>
      </c>
      <c r="G404" s="13"/>
      <c r="H404" s="12" t="s">
        <v>18</v>
      </c>
      <c r="I404" s="12" t="s">
        <v>1154</v>
      </c>
      <c r="J404" s="13" t="s">
        <v>24</v>
      </c>
      <c r="K404" s="14">
        <v>280800</v>
      </c>
      <c r="L404" s="15">
        <v>2688</v>
      </c>
      <c r="M404" s="14">
        <v>754790400</v>
      </c>
      <c r="N404" s="14">
        <v>84240</v>
      </c>
      <c r="O404" s="16">
        <v>226437120</v>
      </c>
      <c r="P404" s="16">
        <f t="shared" si="18"/>
        <v>11321856</v>
      </c>
      <c r="Q404" s="16">
        <f t="shared" si="19"/>
        <v>539136000</v>
      </c>
      <c r="R404" s="16">
        <f t="shared" si="20"/>
        <v>188697600</v>
      </c>
      <c r="S404" s="12"/>
    </row>
    <row r="405" spans="1:19" s="17" customFormat="1" ht="63" x14ac:dyDescent="0.25">
      <c r="A405" s="13" t="s">
        <v>840</v>
      </c>
      <c r="B405" s="11">
        <v>401</v>
      </c>
      <c r="C405" s="39" t="s">
        <v>1692</v>
      </c>
      <c r="D405" s="24" t="s">
        <v>1245</v>
      </c>
      <c r="E405" s="12" t="s">
        <v>1246</v>
      </c>
      <c r="F405" s="12" t="s">
        <v>1247</v>
      </c>
      <c r="G405" s="13"/>
      <c r="H405" s="12" t="s">
        <v>18</v>
      </c>
      <c r="I405" s="12" t="s">
        <v>1154</v>
      </c>
      <c r="J405" s="13" t="s">
        <v>24</v>
      </c>
      <c r="K405" s="14">
        <v>2400</v>
      </c>
      <c r="L405" s="15">
        <v>21000</v>
      </c>
      <c r="M405" s="14">
        <v>50400000</v>
      </c>
      <c r="N405" s="14">
        <v>720</v>
      </c>
      <c r="O405" s="16">
        <v>15120000</v>
      </c>
      <c r="P405" s="16">
        <f t="shared" si="18"/>
        <v>756000</v>
      </c>
      <c r="Q405" s="16">
        <f t="shared" si="19"/>
        <v>36000000</v>
      </c>
      <c r="R405" s="16">
        <f t="shared" si="20"/>
        <v>12600000</v>
      </c>
      <c r="S405" s="12"/>
    </row>
    <row r="406" spans="1:19" s="17" customFormat="1" ht="63" x14ac:dyDescent="0.25">
      <c r="A406" s="13" t="s">
        <v>840</v>
      </c>
      <c r="B406" s="11">
        <v>402</v>
      </c>
      <c r="C406" s="39" t="s">
        <v>1693</v>
      </c>
      <c r="D406" s="24" t="s">
        <v>1248</v>
      </c>
      <c r="E406" s="12" t="s">
        <v>1249</v>
      </c>
      <c r="F406" s="12" t="s">
        <v>1250</v>
      </c>
      <c r="G406" s="13"/>
      <c r="H406" s="12" t="s">
        <v>18</v>
      </c>
      <c r="I406" s="12" t="s">
        <v>1154</v>
      </c>
      <c r="J406" s="13" t="s">
        <v>24</v>
      </c>
      <c r="K406" s="14">
        <v>280800</v>
      </c>
      <c r="L406" s="15">
        <v>189</v>
      </c>
      <c r="M406" s="14">
        <v>53071200</v>
      </c>
      <c r="N406" s="14">
        <v>84240</v>
      </c>
      <c r="O406" s="16">
        <v>15921360</v>
      </c>
      <c r="P406" s="16">
        <f t="shared" si="18"/>
        <v>796068</v>
      </c>
      <c r="Q406" s="16">
        <f t="shared" si="19"/>
        <v>37908000</v>
      </c>
      <c r="R406" s="16">
        <f t="shared" si="20"/>
        <v>13267800</v>
      </c>
      <c r="S406" s="12"/>
    </row>
    <row r="407" spans="1:19" s="17" customFormat="1" ht="63" x14ac:dyDescent="0.25">
      <c r="A407" s="13" t="s">
        <v>840</v>
      </c>
      <c r="B407" s="11">
        <v>403</v>
      </c>
      <c r="C407" s="39" t="s">
        <v>1694</v>
      </c>
      <c r="D407" s="24" t="s">
        <v>1251</v>
      </c>
      <c r="E407" s="12" t="s">
        <v>1252</v>
      </c>
      <c r="F407" s="12" t="s">
        <v>1166</v>
      </c>
      <c r="G407" s="13" t="s">
        <v>17</v>
      </c>
      <c r="H407" s="12" t="s">
        <v>18</v>
      </c>
      <c r="I407" s="12" t="s">
        <v>1154</v>
      </c>
      <c r="J407" s="13" t="s">
        <v>34</v>
      </c>
      <c r="K407" s="14">
        <v>40000</v>
      </c>
      <c r="L407" s="15">
        <v>1355</v>
      </c>
      <c r="M407" s="14">
        <v>54200000</v>
      </c>
      <c r="N407" s="14">
        <v>12000</v>
      </c>
      <c r="O407" s="16">
        <v>16260000</v>
      </c>
      <c r="P407" s="16">
        <f t="shared" si="18"/>
        <v>813000</v>
      </c>
      <c r="Q407" s="16">
        <f t="shared" si="19"/>
        <v>38714286</v>
      </c>
      <c r="R407" s="16">
        <f t="shared" si="20"/>
        <v>13550000</v>
      </c>
      <c r="S407" s="12"/>
    </row>
    <row r="408" spans="1:19" s="17" customFormat="1" ht="94.5" x14ac:dyDescent="0.25">
      <c r="A408" s="27" t="s">
        <v>840</v>
      </c>
      <c r="B408" s="11">
        <v>404</v>
      </c>
      <c r="C408" s="39" t="s">
        <v>1695</v>
      </c>
      <c r="D408" s="24" t="s">
        <v>1253</v>
      </c>
      <c r="E408" s="12" t="s">
        <v>1254</v>
      </c>
      <c r="F408" s="12" t="s">
        <v>1255</v>
      </c>
      <c r="G408" s="13"/>
      <c r="H408" s="12" t="s">
        <v>18</v>
      </c>
      <c r="I408" s="12"/>
      <c r="J408" s="13" t="s">
        <v>34</v>
      </c>
      <c r="K408" s="14">
        <v>6000</v>
      </c>
      <c r="L408" s="15">
        <v>699300</v>
      </c>
      <c r="M408" s="14">
        <v>4195800000</v>
      </c>
      <c r="N408" s="14">
        <v>1800</v>
      </c>
      <c r="O408" s="16">
        <v>1258740000</v>
      </c>
      <c r="P408" s="16">
        <f t="shared" si="18"/>
        <v>62937000</v>
      </c>
      <c r="Q408" s="16">
        <f t="shared" si="19"/>
        <v>2997000000</v>
      </c>
      <c r="R408" s="16">
        <f t="shared" si="20"/>
        <v>1048950000</v>
      </c>
      <c r="S408" s="12"/>
    </row>
    <row r="409" spans="1:19" s="17" customFormat="1" ht="63" x14ac:dyDescent="0.25">
      <c r="A409" s="13" t="s">
        <v>840</v>
      </c>
      <c r="B409" s="11">
        <v>405</v>
      </c>
      <c r="C409" s="39" t="s">
        <v>1696</v>
      </c>
      <c r="D409" s="24" t="s">
        <v>1256</v>
      </c>
      <c r="E409" s="12" t="s">
        <v>1257</v>
      </c>
      <c r="F409" s="12" t="s">
        <v>1258</v>
      </c>
      <c r="G409" s="13" t="s">
        <v>17</v>
      </c>
      <c r="H409" s="12" t="s">
        <v>18</v>
      </c>
      <c r="I409" s="12"/>
      <c r="J409" s="13" t="s">
        <v>68</v>
      </c>
      <c r="K409" s="14">
        <v>10000</v>
      </c>
      <c r="L409" s="15">
        <v>708015</v>
      </c>
      <c r="M409" s="14">
        <v>7080150000</v>
      </c>
      <c r="N409" s="14">
        <v>3000</v>
      </c>
      <c r="O409" s="16">
        <v>2124045000</v>
      </c>
      <c r="P409" s="16">
        <f t="shared" si="18"/>
        <v>106202250</v>
      </c>
      <c r="Q409" s="16">
        <f t="shared" si="19"/>
        <v>5057250000</v>
      </c>
      <c r="R409" s="16">
        <f t="shared" si="20"/>
        <v>1770037500</v>
      </c>
      <c r="S409" s="12"/>
    </row>
    <row r="410" spans="1:19" s="17" customFormat="1" ht="105.75" customHeight="1" x14ac:dyDescent="0.25">
      <c r="A410" s="13" t="s">
        <v>840</v>
      </c>
      <c r="B410" s="11">
        <v>406</v>
      </c>
      <c r="C410" s="39" t="s">
        <v>1697</v>
      </c>
      <c r="D410" s="24" t="s">
        <v>1259</v>
      </c>
      <c r="E410" s="12" t="s">
        <v>1260</v>
      </c>
      <c r="F410" s="12" t="s">
        <v>1289</v>
      </c>
      <c r="G410" s="13"/>
      <c r="H410" s="12"/>
      <c r="I410" s="12"/>
      <c r="J410" s="13" t="s">
        <v>68</v>
      </c>
      <c r="K410" s="14">
        <v>40000</v>
      </c>
      <c r="L410" s="15">
        <v>49140</v>
      </c>
      <c r="M410" s="14">
        <v>1965600000</v>
      </c>
      <c r="N410" s="14">
        <v>12000</v>
      </c>
      <c r="O410" s="16">
        <v>589680000</v>
      </c>
      <c r="P410" s="16">
        <f t="shared" si="18"/>
        <v>29484000</v>
      </c>
      <c r="Q410" s="16">
        <f t="shared" si="19"/>
        <v>1404000000</v>
      </c>
      <c r="R410" s="16">
        <f t="shared" si="20"/>
        <v>491400000</v>
      </c>
      <c r="S410" s="12"/>
    </row>
    <row r="411" spans="1:19" s="17" customFormat="1" ht="94.5" x14ac:dyDescent="0.25">
      <c r="A411" s="13" t="s">
        <v>840</v>
      </c>
      <c r="B411" s="11">
        <v>407</v>
      </c>
      <c r="C411" s="39" t="s">
        <v>1698</v>
      </c>
      <c r="D411" s="24" t="s">
        <v>1261</v>
      </c>
      <c r="E411" s="12" t="s">
        <v>1049</v>
      </c>
      <c r="F411" s="12" t="s">
        <v>1262</v>
      </c>
      <c r="G411" s="13"/>
      <c r="H411" s="12"/>
      <c r="I411" s="12"/>
      <c r="J411" s="13" t="s">
        <v>68</v>
      </c>
      <c r="K411" s="14">
        <v>20000</v>
      </c>
      <c r="L411" s="15">
        <v>13090</v>
      </c>
      <c r="M411" s="14">
        <v>261800000</v>
      </c>
      <c r="N411" s="14">
        <v>6000</v>
      </c>
      <c r="O411" s="16">
        <v>78540000</v>
      </c>
      <c r="P411" s="16">
        <f t="shared" si="18"/>
        <v>3927000</v>
      </c>
      <c r="Q411" s="16">
        <f t="shared" si="19"/>
        <v>187000000</v>
      </c>
      <c r="R411" s="16">
        <f t="shared" si="20"/>
        <v>65450000</v>
      </c>
      <c r="S411" s="12"/>
    </row>
    <row r="412" spans="1:19" s="17" customFormat="1" ht="63" x14ac:dyDescent="0.25">
      <c r="A412" s="27" t="s">
        <v>840</v>
      </c>
      <c r="B412" s="11">
        <v>408</v>
      </c>
      <c r="C412" s="39" t="s">
        <v>1699</v>
      </c>
      <c r="D412" s="24" t="s">
        <v>1263</v>
      </c>
      <c r="E412" s="12" t="s">
        <v>1058</v>
      </c>
      <c r="F412" s="12" t="s">
        <v>1264</v>
      </c>
      <c r="G412" s="13" t="s">
        <v>279</v>
      </c>
      <c r="H412" s="12"/>
      <c r="I412" s="12"/>
      <c r="J412" s="13" t="s">
        <v>68</v>
      </c>
      <c r="K412" s="14">
        <v>200000</v>
      </c>
      <c r="L412" s="15">
        <v>13860</v>
      </c>
      <c r="M412" s="14">
        <v>2772000000</v>
      </c>
      <c r="N412" s="14">
        <v>60000</v>
      </c>
      <c r="O412" s="16">
        <v>831600000</v>
      </c>
      <c r="P412" s="16">
        <f t="shared" si="18"/>
        <v>41580000</v>
      </c>
      <c r="Q412" s="16">
        <f t="shared" si="19"/>
        <v>1980000000</v>
      </c>
      <c r="R412" s="16">
        <f t="shared" si="20"/>
        <v>693000000</v>
      </c>
      <c r="S412" s="12"/>
    </row>
    <row r="413" spans="1:19" s="17" customFormat="1" ht="63" x14ac:dyDescent="0.25">
      <c r="A413" s="13" t="s">
        <v>840</v>
      </c>
      <c r="B413" s="11">
        <v>409</v>
      </c>
      <c r="C413" s="39" t="s">
        <v>1700</v>
      </c>
      <c r="D413" s="24" t="s">
        <v>1265</v>
      </c>
      <c r="E413" s="12" t="s">
        <v>1266</v>
      </c>
      <c r="F413" s="12" t="s">
        <v>1267</v>
      </c>
      <c r="G413" s="13"/>
      <c r="H413" s="12"/>
      <c r="I413" s="12"/>
      <c r="J413" s="13" t="s">
        <v>24</v>
      </c>
      <c r="K413" s="14">
        <v>120000</v>
      </c>
      <c r="L413" s="15">
        <v>39</v>
      </c>
      <c r="M413" s="14">
        <v>4680000</v>
      </c>
      <c r="N413" s="14">
        <v>36000</v>
      </c>
      <c r="O413" s="16">
        <v>1404000</v>
      </c>
      <c r="P413" s="16">
        <f t="shared" si="18"/>
        <v>70200</v>
      </c>
      <c r="Q413" s="16">
        <f t="shared" si="19"/>
        <v>3342858</v>
      </c>
      <c r="R413" s="16">
        <f t="shared" si="20"/>
        <v>1170000</v>
      </c>
      <c r="S413" s="12"/>
    </row>
    <row r="414" spans="1:19" s="17" customFormat="1" ht="110.25" x14ac:dyDescent="0.25">
      <c r="A414" s="13" t="s">
        <v>840</v>
      </c>
      <c r="B414" s="11">
        <v>410</v>
      </c>
      <c r="C414" s="39" t="s">
        <v>1701</v>
      </c>
      <c r="D414" s="24" t="s">
        <v>1268</v>
      </c>
      <c r="E414" s="12" t="s">
        <v>1269</v>
      </c>
      <c r="F414" s="12" t="s">
        <v>1270</v>
      </c>
      <c r="G414" s="13"/>
      <c r="H414" s="12"/>
      <c r="I414" s="12"/>
      <c r="J414" s="13" t="s">
        <v>68</v>
      </c>
      <c r="K414" s="14">
        <v>5000</v>
      </c>
      <c r="L414" s="15">
        <v>83417</v>
      </c>
      <c r="M414" s="14">
        <v>417085000</v>
      </c>
      <c r="N414" s="14">
        <v>1500</v>
      </c>
      <c r="O414" s="16">
        <v>125125500</v>
      </c>
      <c r="P414" s="16">
        <f t="shared" si="18"/>
        <v>6256275</v>
      </c>
      <c r="Q414" s="16">
        <f t="shared" si="19"/>
        <v>297917858</v>
      </c>
      <c r="R414" s="16">
        <f t="shared" si="20"/>
        <v>104271250</v>
      </c>
      <c r="S414" s="12"/>
    </row>
    <row r="415" spans="1:19" s="17" customFormat="1" ht="110.25" x14ac:dyDescent="0.25">
      <c r="A415" s="13" t="s">
        <v>840</v>
      </c>
      <c r="B415" s="11">
        <v>411</v>
      </c>
      <c r="C415" s="39" t="s">
        <v>1702</v>
      </c>
      <c r="D415" s="24" t="s">
        <v>1271</v>
      </c>
      <c r="E415" s="12" t="s">
        <v>1272</v>
      </c>
      <c r="F415" s="12" t="s">
        <v>1273</v>
      </c>
      <c r="G415" s="13"/>
      <c r="H415" s="12"/>
      <c r="I415" s="12"/>
      <c r="J415" s="13" t="s">
        <v>68</v>
      </c>
      <c r="K415" s="14">
        <v>5000</v>
      </c>
      <c r="L415" s="15">
        <v>67222</v>
      </c>
      <c r="M415" s="14">
        <v>336110000</v>
      </c>
      <c r="N415" s="14">
        <v>1500</v>
      </c>
      <c r="O415" s="16">
        <v>100833000</v>
      </c>
      <c r="P415" s="16">
        <f t="shared" si="18"/>
        <v>5041650</v>
      </c>
      <c r="Q415" s="16">
        <f t="shared" si="19"/>
        <v>240078572</v>
      </c>
      <c r="R415" s="16">
        <f t="shared" si="20"/>
        <v>84027500</v>
      </c>
      <c r="S415" s="12"/>
    </row>
    <row r="416" spans="1:19" s="17" customFormat="1" ht="325.5" customHeight="1" x14ac:dyDescent="0.25">
      <c r="A416" s="10" t="s">
        <v>13</v>
      </c>
      <c r="B416" s="11">
        <v>412</v>
      </c>
      <c r="C416" s="39" t="s">
        <v>1703</v>
      </c>
      <c r="D416" s="20" t="s">
        <v>1274</v>
      </c>
      <c r="E416" s="12" t="s">
        <v>1275</v>
      </c>
      <c r="F416" s="12" t="s">
        <v>1276</v>
      </c>
      <c r="G416" s="13" t="s">
        <v>17</v>
      </c>
      <c r="H416" s="12" t="s">
        <v>18</v>
      </c>
      <c r="I416" s="12" t="s">
        <v>19</v>
      </c>
      <c r="J416" s="13" t="s">
        <v>461</v>
      </c>
      <c r="K416" s="14">
        <v>30</v>
      </c>
      <c r="L416" s="15">
        <v>1495200</v>
      </c>
      <c r="M416" s="14">
        <v>44856000</v>
      </c>
      <c r="N416" s="14">
        <v>9</v>
      </c>
      <c r="O416" s="16">
        <v>13456800</v>
      </c>
      <c r="P416" s="16">
        <f t="shared" si="18"/>
        <v>672840</v>
      </c>
      <c r="Q416" s="16">
        <f t="shared" si="19"/>
        <v>32040000</v>
      </c>
      <c r="R416" s="16">
        <f t="shared" si="20"/>
        <v>11214000</v>
      </c>
      <c r="S416" s="12"/>
    </row>
    <row r="417" spans="1:19" s="17" customFormat="1" ht="204.75" x14ac:dyDescent="0.25">
      <c r="A417" s="10" t="s">
        <v>532</v>
      </c>
      <c r="B417" s="11">
        <v>413</v>
      </c>
      <c r="C417" s="39" t="s">
        <v>1704</v>
      </c>
      <c r="D417" s="13" t="s">
        <v>1277</v>
      </c>
      <c r="E417" s="12" t="s">
        <v>1278</v>
      </c>
      <c r="F417" s="12" t="s">
        <v>1279</v>
      </c>
      <c r="G417" s="13" t="s">
        <v>279</v>
      </c>
      <c r="H417" s="12"/>
      <c r="I417" s="12"/>
      <c r="J417" s="13" t="s">
        <v>68</v>
      </c>
      <c r="K417" s="14">
        <v>300</v>
      </c>
      <c r="L417" s="15">
        <v>325500</v>
      </c>
      <c r="M417" s="14">
        <v>97650000</v>
      </c>
      <c r="N417" s="14">
        <v>90</v>
      </c>
      <c r="O417" s="16">
        <v>29295000</v>
      </c>
      <c r="P417" s="16">
        <f t="shared" si="18"/>
        <v>1464750</v>
      </c>
      <c r="Q417" s="16">
        <f t="shared" si="19"/>
        <v>69750000</v>
      </c>
      <c r="R417" s="16">
        <f t="shared" si="20"/>
        <v>24412500</v>
      </c>
      <c r="S417" s="12"/>
    </row>
  </sheetData>
  <autoFilter ref="A4:S417" xr:uid="{D7369F09-7AB3-4459-A863-2E6601A983A7}"/>
  <mergeCells count="2">
    <mergeCell ref="B1:S1"/>
    <mergeCell ref="B2:S2"/>
  </mergeCells>
  <conditionalFormatting sqref="D350">
    <cfRule type="duplicateValues" dxfId="29" priority="9"/>
    <cfRule type="duplicateValues" dxfId="28" priority="10"/>
  </conditionalFormatting>
  <conditionalFormatting sqref="D351">
    <cfRule type="duplicateValues" dxfId="27" priority="23"/>
    <cfRule type="duplicateValues" dxfId="26" priority="24"/>
  </conditionalFormatting>
  <conditionalFormatting sqref="D352">
    <cfRule type="duplicateValues" dxfId="25" priority="29"/>
    <cfRule type="duplicateValues" dxfId="24" priority="30"/>
  </conditionalFormatting>
  <conditionalFormatting sqref="D353:D356">
    <cfRule type="duplicateValues" dxfId="23" priority="21"/>
    <cfRule type="duplicateValues" dxfId="22" priority="22"/>
  </conditionalFormatting>
  <conditionalFormatting sqref="D357:D358">
    <cfRule type="duplicateValues" dxfId="21" priority="19"/>
    <cfRule type="duplicateValues" dxfId="20" priority="20"/>
  </conditionalFormatting>
  <conditionalFormatting sqref="D362">
    <cfRule type="duplicateValues" dxfId="19" priority="17"/>
    <cfRule type="duplicateValues" dxfId="18" priority="18"/>
  </conditionalFormatting>
  <conditionalFormatting sqref="D363">
    <cfRule type="duplicateValues" dxfId="17" priority="15"/>
    <cfRule type="duplicateValues" dxfId="16" priority="16"/>
  </conditionalFormatting>
  <conditionalFormatting sqref="D364:D366">
    <cfRule type="duplicateValues" dxfId="15" priority="13"/>
    <cfRule type="duplicateValues" dxfId="14" priority="14"/>
  </conditionalFormatting>
  <conditionalFormatting sqref="D367:D374">
    <cfRule type="duplicateValues" dxfId="13" priority="11"/>
    <cfRule type="duplicateValues" dxfId="12" priority="12"/>
  </conditionalFormatting>
  <conditionalFormatting sqref="D388 D385 D382 D379">
    <cfRule type="duplicateValues" dxfId="11" priority="27"/>
    <cfRule type="duplicateValues" dxfId="10" priority="28"/>
  </conditionalFormatting>
  <conditionalFormatting sqref="D389:D391 D375:D378 D380:D381 D383:D384 D386:D387 D394:D398">
    <cfRule type="duplicateValues" dxfId="9" priority="25"/>
    <cfRule type="duplicateValues" dxfId="8" priority="26"/>
  </conditionalFormatting>
  <conditionalFormatting sqref="D392:D393">
    <cfRule type="duplicateValues" dxfId="7" priority="3"/>
    <cfRule type="duplicateValues" dxfId="6" priority="4"/>
  </conditionalFormatting>
  <conditionalFormatting sqref="D399">
    <cfRule type="duplicateValues" dxfId="5" priority="7"/>
    <cfRule type="duplicateValues" dxfId="4" priority="8"/>
  </conditionalFormatting>
  <conditionalFormatting sqref="D400:D405">
    <cfRule type="duplicateValues" dxfId="3" priority="5"/>
    <cfRule type="duplicateValues" dxfId="2" priority="6"/>
  </conditionalFormatting>
  <conditionalFormatting sqref="D408">
    <cfRule type="duplicateValues" dxfId="1" priority="1"/>
    <cfRule type="duplicateValues" dxfId="0" priority="2"/>
  </conditionalFormatting>
  <pageMargins left="0.42" right="0.2" top="0.5" bottom="0.4" header="0.3" footer="0.3"/>
  <pageSetup scale="64" fitToHeight="0" orientation="landscape" r:id="rId1"/>
  <headerFooter>
    <oddFooter>&amp;C&amp;"Times New Roman,Regular"&amp;14&amp;P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PL. DM</vt:lpstr>
      <vt:lpstr>'PL. DM'!Print_Area</vt:lpstr>
      <vt:lpstr>'PL. DM'!Print_Titles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2025-12-25T08:29:54Z</cp:lastPrinted>
  <dcterms:created xsi:type="dcterms:W3CDTF">2025-12-18T01:31:45Z</dcterms:created>
  <dcterms:modified xsi:type="dcterms:W3CDTF">2025-12-31T05:05:48Z</dcterms:modified>
</cp:coreProperties>
</file>